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LDC_ARR_202021\"/>
    </mc:Choice>
  </mc:AlternateContent>
  <bookViews>
    <workbookView xWindow="0" yWindow="0" windowWidth="2370" windowHeight="1350" tabRatio="816" activeTab="1"/>
  </bookViews>
  <sheets>
    <sheet name="Check list" sheetId="1" r:id="rId1"/>
    <sheet name="annual charges" sheetId="2" r:id="rId2"/>
    <sheet name="Form-1" sheetId="3" r:id="rId3"/>
    <sheet name="Form-8" sheetId="15" r:id="rId4"/>
    <sheet name="Form-6A" sheetId="18" r:id="rId5"/>
    <sheet name="Form-6B" sheetId="7" r:id="rId6"/>
    <sheet name="Form-7A" sheetId="8" r:id="rId7"/>
    <sheet name="Form 7B(1)" sheetId="9" r:id="rId8"/>
    <sheet name="Form-7B(2)" sheetId="10" r:id="rId9"/>
    <sheet name="Form-7B(3)" sheetId="11" r:id="rId10"/>
    <sheet name="Form-7B(4)" sheetId="12" r:id="rId11"/>
    <sheet name="Form-7C" sheetId="13" r:id="rId12"/>
    <sheet name="Form-7D" sheetId="14" r:id="rId13"/>
    <sheet name="CAPEX" sheetId="24" r:id="rId14"/>
    <sheet name="Sheet1" sheetId="27" r:id="rId15"/>
    <sheet name="SALARY-REGULAR" sheetId="25" r:id="rId16"/>
    <sheet name="CONTRCTUAL" sheetId="26" r:id="rId17"/>
  </sheets>
  <definedNames>
    <definedName name="_xlnm.Print_Area" localSheetId="5">'Form-6B'!$A$1:$E$45</definedName>
    <definedName name="_xlnm.Print_Area" localSheetId="10">'Form-7B(4)'!$B$3:$H$49</definedName>
    <definedName name="_xlnm.Print_Area" localSheetId="3">'Form-8'!$B$1:$D$18</definedName>
  </definedNames>
  <calcPr calcId="152511"/>
</workbook>
</file>

<file path=xl/calcChain.xml><?xml version="1.0" encoding="utf-8"?>
<calcChain xmlns="http://schemas.openxmlformats.org/spreadsheetml/2006/main">
  <c r="H16" i="3" l="1"/>
  <c r="H15" i="3"/>
  <c r="H14" i="3"/>
  <c r="H13" i="3"/>
  <c r="H12" i="3"/>
  <c r="E30" i="27" l="1"/>
  <c r="F30" i="27"/>
  <c r="G30" i="27"/>
  <c r="D30" i="27"/>
  <c r="G25" i="27"/>
  <c r="F25" i="27"/>
  <c r="E25" i="27"/>
  <c r="D25" i="27"/>
  <c r="G15" i="27"/>
  <c r="F15" i="27"/>
  <c r="E15" i="27"/>
  <c r="D15" i="27"/>
  <c r="G8" i="27"/>
  <c r="H13" i="8" l="1"/>
  <c r="G13" i="8"/>
  <c r="F14" i="8"/>
  <c r="D19" i="13"/>
  <c r="C16" i="13"/>
  <c r="C21" i="13"/>
  <c r="C19" i="13"/>
  <c r="G9" i="24" l="1"/>
  <c r="H21" i="14" l="1"/>
  <c r="C26" i="2" l="1"/>
  <c r="C5" i="26" l="1"/>
  <c r="C7" i="26" s="1"/>
  <c r="K87" i="25"/>
  <c r="J87" i="25"/>
  <c r="I87" i="25"/>
  <c r="H87" i="25"/>
  <c r="K86" i="25"/>
  <c r="J86" i="25"/>
  <c r="I86" i="25"/>
  <c r="H86" i="25"/>
  <c r="L83" i="25"/>
  <c r="K83" i="25"/>
  <c r="J83" i="25"/>
  <c r="H83" i="25"/>
  <c r="J82" i="25"/>
  <c r="H82" i="25"/>
  <c r="L82" i="25" s="1"/>
  <c r="K81" i="25"/>
  <c r="J81" i="25"/>
  <c r="I81" i="25"/>
  <c r="H81" i="25"/>
  <c r="L80" i="25"/>
  <c r="K79" i="25"/>
  <c r="J79" i="25"/>
  <c r="I79" i="25"/>
  <c r="H79" i="25"/>
  <c r="K78" i="25"/>
  <c r="J78" i="25"/>
  <c r="I78" i="25"/>
  <c r="L78" i="25" s="1"/>
  <c r="H78" i="25"/>
  <c r="K77" i="25"/>
  <c r="J77" i="25"/>
  <c r="I77" i="25"/>
  <c r="H77" i="25"/>
  <c r="L76" i="25"/>
  <c r="K76" i="25"/>
  <c r="J76" i="25"/>
  <c r="I76" i="25"/>
  <c r="H76" i="25"/>
  <c r="L75" i="25"/>
  <c r="L74" i="25"/>
  <c r="U62" i="25"/>
  <c r="U63" i="25" s="1"/>
  <c r="Q62" i="25"/>
  <c r="Q63" i="25" s="1"/>
  <c r="T60" i="25"/>
  <c r="T62" i="25" s="1"/>
  <c r="T63" i="25" s="1"/>
  <c r="S60" i="25"/>
  <c r="S62" i="25" s="1"/>
  <c r="S63" i="25" s="1"/>
  <c r="R60" i="25"/>
  <c r="R62" i="25" s="1"/>
  <c r="R63" i="25" s="1"/>
  <c r="Q60" i="25"/>
  <c r="J52" i="25"/>
  <c r="K51" i="25"/>
  <c r="L51" i="25" s="1"/>
  <c r="M51" i="25" s="1"/>
  <c r="K50" i="25"/>
  <c r="L50" i="25" s="1"/>
  <c r="M50" i="25" s="1"/>
  <c r="K49" i="25"/>
  <c r="L49" i="25" s="1"/>
  <c r="M49" i="25" s="1"/>
  <c r="O49" i="25" s="1"/>
  <c r="L48" i="25"/>
  <c r="M48" i="25" s="1"/>
  <c r="O48" i="25" s="1"/>
  <c r="K48" i="25"/>
  <c r="K47" i="25"/>
  <c r="L47" i="25" s="1"/>
  <c r="M47" i="25" s="1"/>
  <c r="O47" i="25" s="1"/>
  <c r="K46" i="25"/>
  <c r="L46" i="25" s="1"/>
  <c r="M46" i="25" s="1"/>
  <c r="O46" i="25" s="1"/>
  <c r="K45" i="25"/>
  <c r="L45" i="25" s="1"/>
  <c r="M45" i="25" s="1"/>
  <c r="K44" i="25"/>
  <c r="L44" i="25" s="1"/>
  <c r="M44" i="25" s="1"/>
  <c r="O44" i="25" s="1"/>
  <c r="L43" i="25"/>
  <c r="M43" i="25" s="1"/>
  <c r="O43" i="25" s="1"/>
  <c r="K43" i="25"/>
  <c r="K42" i="25"/>
  <c r="L42" i="25" s="1"/>
  <c r="M42" i="25" s="1"/>
  <c r="K41" i="25"/>
  <c r="L41" i="25" s="1"/>
  <c r="M41" i="25" s="1"/>
  <c r="O41" i="25" s="1"/>
  <c r="K40" i="25"/>
  <c r="L40" i="25" s="1"/>
  <c r="M40" i="25" s="1"/>
  <c r="O40" i="25" s="1"/>
  <c r="K39" i="25"/>
  <c r="L39" i="25" s="1"/>
  <c r="M39" i="25" s="1"/>
  <c r="L38" i="25"/>
  <c r="M38" i="25" s="1"/>
  <c r="K38" i="25"/>
  <c r="K37" i="25"/>
  <c r="L37" i="25" s="1"/>
  <c r="M37" i="25" s="1"/>
  <c r="O37" i="25" s="1"/>
  <c r="K36" i="25"/>
  <c r="L36" i="25" s="1"/>
  <c r="M36" i="25" s="1"/>
  <c r="K35" i="25"/>
  <c r="L35" i="25" s="1"/>
  <c r="M35" i="25" s="1"/>
  <c r="K34" i="25"/>
  <c r="L34" i="25" s="1"/>
  <c r="M34" i="25" s="1"/>
  <c r="O34" i="25" s="1"/>
  <c r="K33" i="25"/>
  <c r="L33" i="25" s="1"/>
  <c r="M33" i="25" s="1"/>
  <c r="K32" i="25"/>
  <c r="L32" i="25" s="1"/>
  <c r="M32" i="25" s="1"/>
  <c r="L31" i="25"/>
  <c r="M31" i="25" s="1"/>
  <c r="O31" i="25" s="1"/>
  <c r="K31" i="25"/>
  <c r="K30" i="25"/>
  <c r="L30" i="25" s="1"/>
  <c r="M30" i="25" s="1"/>
  <c r="K29" i="25"/>
  <c r="L29" i="25" s="1"/>
  <c r="M29" i="25" s="1"/>
  <c r="K28" i="25"/>
  <c r="L28" i="25" s="1"/>
  <c r="M28" i="25" s="1"/>
  <c r="K27" i="25"/>
  <c r="L27" i="25" s="1"/>
  <c r="M27" i="25" s="1"/>
  <c r="K26" i="25"/>
  <c r="L26" i="25" s="1"/>
  <c r="M26" i="25" s="1"/>
  <c r="O26" i="25" s="1"/>
  <c r="L25" i="25"/>
  <c r="M25" i="25" s="1"/>
  <c r="K25" i="25"/>
  <c r="K24" i="25"/>
  <c r="L24" i="25" s="1"/>
  <c r="M24" i="25" s="1"/>
  <c r="O24" i="25" s="1"/>
  <c r="K23" i="25"/>
  <c r="L23" i="25" s="1"/>
  <c r="M23" i="25" s="1"/>
  <c r="O23" i="25" s="1"/>
  <c r="K22" i="25"/>
  <c r="L22" i="25" s="1"/>
  <c r="M22" i="25" s="1"/>
  <c r="K21" i="25"/>
  <c r="L21" i="25" s="1"/>
  <c r="M21" i="25" s="1"/>
  <c r="L20" i="25"/>
  <c r="M20" i="25" s="1"/>
  <c r="K20" i="25"/>
  <c r="K19" i="25"/>
  <c r="L19" i="25" s="1"/>
  <c r="M19" i="25" s="1"/>
  <c r="K18" i="25"/>
  <c r="L18" i="25" s="1"/>
  <c r="M18" i="25" s="1"/>
  <c r="K17" i="25"/>
  <c r="L17" i="25" s="1"/>
  <c r="M17" i="25" s="1"/>
  <c r="O17" i="25" s="1"/>
  <c r="K16" i="25"/>
  <c r="L16" i="25" s="1"/>
  <c r="M16" i="25" s="1"/>
  <c r="O16" i="25" s="1"/>
  <c r="K15" i="25"/>
  <c r="L15" i="25" s="1"/>
  <c r="M15" i="25" s="1"/>
  <c r="K14" i="25"/>
  <c r="L14" i="25" s="1"/>
  <c r="M14" i="25" s="1"/>
  <c r="O14" i="25" s="1"/>
  <c r="K13" i="25"/>
  <c r="L13" i="25" s="1"/>
  <c r="M13" i="25" s="1"/>
  <c r="O13" i="25" s="1"/>
  <c r="K12" i="25"/>
  <c r="L12" i="25" s="1"/>
  <c r="M12" i="25" s="1"/>
  <c r="K11" i="25"/>
  <c r="L11" i="25" s="1"/>
  <c r="M11" i="25" s="1"/>
  <c r="K10" i="25"/>
  <c r="L10" i="25" s="1"/>
  <c r="M10" i="25" s="1"/>
  <c r="K9" i="25"/>
  <c r="L9" i="25" s="1"/>
  <c r="M9" i="25" s="1"/>
  <c r="O9" i="25" s="1"/>
  <c r="L8" i="25"/>
  <c r="M8" i="25" s="1"/>
  <c r="K8" i="25"/>
  <c r="K7" i="25"/>
  <c r="L7" i="25" s="1"/>
  <c r="M7" i="25" s="1"/>
  <c r="L6" i="25"/>
  <c r="M6" i="25" s="1"/>
  <c r="K6" i="25"/>
  <c r="K5" i="25"/>
  <c r="L5" i="25" s="1"/>
  <c r="M5" i="25" s="1"/>
  <c r="L4" i="25"/>
  <c r="M4" i="25" s="1"/>
  <c r="K4" i="25"/>
  <c r="K3" i="25"/>
  <c r="L3" i="25" s="1"/>
  <c r="M3" i="25" s="1"/>
  <c r="L77" i="25" l="1"/>
  <c r="L79" i="25"/>
  <c r="L90" i="25" s="1"/>
  <c r="C6" i="26"/>
  <c r="C9" i="26" s="1"/>
  <c r="C10" i="26" s="1"/>
  <c r="L81" i="25"/>
  <c r="M52" i="25"/>
  <c r="C11" i="26" l="1"/>
  <c r="C12" i="26" s="1"/>
  <c r="M54" i="25"/>
  <c r="M68" i="25" s="1"/>
  <c r="M70" i="25" s="1"/>
  <c r="G20" i="11" l="1"/>
  <c r="G18" i="11"/>
  <c r="G27" i="11" s="1"/>
  <c r="G10" i="11"/>
  <c r="G16" i="11" s="1"/>
  <c r="F10" i="11"/>
  <c r="F16" i="11" s="1"/>
  <c r="E10" i="11"/>
  <c r="I32" i="11"/>
  <c r="E29" i="11"/>
  <c r="H27" i="11"/>
  <c r="F27" i="11"/>
  <c r="E20" i="11"/>
  <c r="E18" i="11"/>
  <c r="E27" i="11" s="1"/>
  <c r="H16" i="11"/>
  <c r="E13" i="11"/>
  <c r="D30" i="10"/>
  <c r="D14" i="10"/>
  <c r="F19" i="10"/>
  <c r="D19" i="10"/>
  <c r="D21" i="10"/>
  <c r="F13" i="10"/>
  <c r="D13" i="10"/>
  <c r="F11" i="10"/>
  <c r="E11" i="10"/>
  <c r="D11" i="10"/>
  <c r="G33" i="11" l="1"/>
  <c r="G35" i="11" s="1"/>
  <c r="H33" i="11"/>
  <c r="H35" i="11" s="1"/>
  <c r="F33" i="11"/>
  <c r="F35" i="11" s="1"/>
  <c r="E16" i="11"/>
  <c r="E33" i="11" s="1"/>
  <c r="E35" i="11" s="1"/>
  <c r="F20" i="9"/>
  <c r="G30" i="9"/>
  <c r="G20" i="9"/>
  <c r="D20" i="9"/>
  <c r="D22" i="9"/>
  <c r="D31" i="9"/>
  <c r="F14" i="9"/>
  <c r="D14" i="9"/>
  <c r="F12" i="9"/>
  <c r="D12" i="9"/>
  <c r="E15" i="12" l="1"/>
  <c r="F15" i="12"/>
  <c r="G15" i="12"/>
  <c r="D15" i="12"/>
  <c r="H33" i="12" l="1"/>
  <c r="H45" i="12"/>
  <c r="G42" i="12"/>
  <c r="H42" i="12" s="1"/>
  <c r="D41" i="12"/>
  <c r="H41" i="12" s="1"/>
  <c r="H32" i="12" l="1"/>
  <c r="C145" i="2" l="1"/>
  <c r="H30" i="10" l="1"/>
  <c r="H31" i="10"/>
  <c r="H32" i="10"/>
  <c r="H29" i="10"/>
  <c r="H20" i="10"/>
  <c r="H22" i="10"/>
  <c r="H23" i="10"/>
  <c r="H24" i="10"/>
  <c r="H25" i="10"/>
  <c r="H26" i="10"/>
  <c r="H27" i="10"/>
  <c r="H12" i="10"/>
  <c r="H15" i="10"/>
  <c r="H16" i="10"/>
  <c r="E38" i="11"/>
  <c r="H39" i="11"/>
  <c r="I39" i="11" s="1"/>
  <c r="F38" i="11"/>
  <c r="G29" i="14"/>
  <c r="E45" i="14"/>
  <c r="E28" i="10"/>
  <c r="I19" i="11"/>
  <c r="I21" i="11"/>
  <c r="I22" i="11"/>
  <c r="I23" i="11"/>
  <c r="I24" i="11"/>
  <c r="I25" i="11"/>
  <c r="I26" i="11"/>
  <c r="I11" i="11"/>
  <c r="I14" i="11"/>
  <c r="I15" i="11"/>
  <c r="I29" i="11"/>
  <c r="I30" i="11"/>
  <c r="I31" i="11"/>
  <c r="I33" i="11"/>
  <c r="I35" i="11" s="1"/>
  <c r="I28" i="11"/>
  <c r="H22" i="12"/>
  <c r="H24" i="12"/>
  <c r="H25" i="12"/>
  <c r="H26" i="12"/>
  <c r="H27" i="12"/>
  <c r="H28" i="12"/>
  <c r="H29" i="12"/>
  <c r="H17" i="12"/>
  <c r="H18" i="12"/>
  <c r="D30" i="12"/>
  <c r="G19" i="12"/>
  <c r="H30" i="9"/>
  <c r="H14" i="9"/>
  <c r="H16" i="9"/>
  <c r="F11" i="13"/>
  <c r="D24" i="13"/>
  <c r="D26" i="13" s="1"/>
  <c r="G12" i="8" s="1"/>
  <c r="G14" i="8" s="1"/>
  <c r="D45" i="14"/>
  <c r="C24" i="13"/>
  <c r="C26" i="13" s="1"/>
  <c r="E12" i="8" s="1"/>
  <c r="E20" i="7"/>
  <c r="E21" i="7"/>
  <c r="E19" i="7"/>
  <c r="E37" i="7"/>
  <c r="E36" i="7"/>
  <c r="H39" i="10"/>
  <c r="F9" i="24"/>
  <c r="E9" i="24"/>
  <c r="D9" i="24"/>
  <c r="C153" i="2"/>
  <c r="H34" i="12"/>
  <c r="H55" i="14"/>
  <c r="F55" i="14"/>
  <c r="E34" i="7"/>
  <c r="E30" i="7"/>
  <c r="E33" i="7"/>
  <c r="C39" i="7"/>
  <c r="E24" i="7"/>
  <c r="E28" i="7"/>
  <c r="E23" i="7"/>
  <c r="C72" i="2"/>
  <c r="H45" i="14"/>
  <c r="G24" i="13"/>
  <c r="G26" i="13" s="1"/>
  <c r="H12" i="8" s="1"/>
  <c r="E9" i="7"/>
  <c r="E10" i="7"/>
  <c r="E11" i="7"/>
  <c r="E12" i="7"/>
  <c r="E13" i="7"/>
  <c r="E14" i="7"/>
  <c r="E15" i="7"/>
  <c r="E16" i="7"/>
  <c r="E17" i="7"/>
  <c r="E22" i="7"/>
  <c r="E25" i="7"/>
  <c r="E26" i="7"/>
  <c r="E27" i="7"/>
  <c r="E29" i="7"/>
  <c r="E31" i="7"/>
  <c r="E32" i="7"/>
  <c r="E35" i="7"/>
  <c r="E38" i="7"/>
  <c r="D12" i="18"/>
  <c r="I42" i="11"/>
  <c r="H14" i="12"/>
  <c r="G53" i="14"/>
  <c r="G54" i="14"/>
  <c r="G35" i="14"/>
  <c r="G36" i="14"/>
  <c r="G37" i="14"/>
  <c r="G38" i="14"/>
  <c r="G39" i="14"/>
  <c r="G40" i="14"/>
  <c r="G41" i="14"/>
  <c r="G42" i="14"/>
  <c r="G43" i="14"/>
  <c r="G44" i="14"/>
  <c r="G34" i="14"/>
  <c r="G30" i="14"/>
  <c r="G28" i="14"/>
  <c r="G22" i="14"/>
  <c r="G23" i="14"/>
  <c r="G24" i="14"/>
  <c r="G25" i="14"/>
  <c r="G21" i="14"/>
  <c r="G16" i="14"/>
  <c r="G17" i="14"/>
  <c r="G18" i="14"/>
  <c r="G15" i="14"/>
  <c r="G9" i="14"/>
  <c r="G10" i="14"/>
  <c r="G11" i="14"/>
  <c r="G12" i="14"/>
  <c r="F17" i="13"/>
  <c r="F18" i="13"/>
  <c r="F20" i="13"/>
  <c r="F23" i="13"/>
  <c r="F16" i="13"/>
  <c r="F9" i="13"/>
  <c r="F10" i="13"/>
  <c r="F13" i="13"/>
  <c r="F14" i="13"/>
  <c r="F12" i="13"/>
  <c r="F21" i="13"/>
  <c r="F19" i="13"/>
  <c r="H40" i="10"/>
  <c r="E24" i="13"/>
  <c r="E26" i="13" s="1"/>
  <c r="C12" i="18"/>
  <c r="H35" i="12"/>
  <c r="H31" i="12"/>
  <c r="H37" i="12"/>
  <c r="H34" i="10"/>
  <c r="H43" i="10"/>
  <c r="H44" i="9"/>
  <c r="H32" i="9"/>
  <c r="H33" i="9"/>
  <c r="H31" i="9"/>
  <c r="H23" i="9"/>
  <c r="H24" i="9"/>
  <c r="H25" i="9"/>
  <c r="H26" i="9"/>
  <c r="H28" i="9"/>
  <c r="H21" i="9"/>
  <c r="H13" i="9"/>
  <c r="H41" i="9"/>
  <c r="H40" i="9"/>
  <c r="D26" i="14"/>
  <c r="H19" i="14"/>
  <c r="H13" i="14"/>
  <c r="C79" i="2"/>
  <c r="E55" i="14"/>
  <c r="D55" i="14"/>
  <c r="H32" i="14"/>
  <c r="E32" i="14"/>
  <c r="F32" i="14"/>
  <c r="D32" i="14"/>
  <c r="H26" i="14"/>
  <c r="E26" i="14"/>
  <c r="E19" i="14"/>
  <c r="D19" i="14"/>
  <c r="E13" i="14"/>
  <c r="F13" i="14"/>
  <c r="D13" i="14"/>
  <c r="G8" i="14"/>
  <c r="F25" i="13"/>
  <c r="F8" i="13"/>
  <c r="D34" i="9"/>
  <c r="D36" i="9" s="1"/>
  <c r="H13" i="12"/>
  <c r="D19" i="12"/>
  <c r="F19" i="14"/>
  <c r="F26" i="14"/>
  <c r="F45" i="14"/>
  <c r="G51" i="14"/>
  <c r="G52" i="14"/>
  <c r="G47" i="14"/>
  <c r="G48" i="14"/>
  <c r="G49" i="14"/>
  <c r="G50" i="14"/>
  <c r="E19" i="12"/>
  <c r="H45" i="9" l="1"/>
  <c r="E56" i="14"/>
  <c r="E58" i="14" s="1"/>
  <c r="F22" i="13"/>
  <c r="F24" i="13" s="1"/>
  <c r="F26" i="13" s="1"/>
  <c r="H11" i="10"/>
  <c r="G13" i="14"/>
  <c r="D17" i="10"/>
  <c r="H27" i="9"/>
  <c r="I38" i="11"/>
  <c r="I43" i="11" s="1"/>
  <c r="I13" i="11"/>
  <c r="F34" i="9"/>
  <c r="F36" i="9" s="1"/>
  <c r="G28" i="10"/>
  <c r="I10" i="11"/>
  <c r="F17" i="10"/>
  <c r="F56" i="14"/>
  <c r="F58" i="14" s="1"/>
  <c r="G45" i="14"/>
  <c r="G34" i="9"/>
  <c r="G36" i="9" s="1"/>
  <c r="H12" i="9"/>
  <c r="H15" i="9"/>
  <c r="H22" i="9"/>
  <c r="H20" i="9"/>
  <c r="I18" i="11"/>
  <c r="D56" i="14"/>
  <c r="D58" i="14" s="1"/>
  <c r="E13" i="8" s="1"/>
  <c r="E14" i="8" s="1"/>
  <c r="G17" i="10"/>
  <c r="G33" i="10" s="1"/>
  <c r="G35" i="10" s="1"/>
  <c r="H14" i="10"/>
  <c r="G19" i="14"/>
  <c r="I20" i="11"/>
  <c r="E17" i="10"/>
  <c r="E33" i="10" s="1"/>
  <c r="E35" i="10" s="1"/>
  <c r="H21" i="12"/>
  <c r="E30" i="12"/>
  <c r="E36" i="12" s="1"/>
  <c r="E38" i="12" s="1"/>
  <c r="F30" i="12"/>
  <c r="H16" i="12"/>
  <c r="D36" i="12"/>
  <c r="D38" i="12" s="1"/>
  <c r="H46" i="12"/>
  <c r="H44" i="10"/>
  <c r="E39" i="7"/>
  <c r="G55" i="14"/>
  <c r="G26" i="14"/>
  <c r="G32" i="14"/>
  <c r="H56" i="14"/>
  <c r="H58" i="14" s="1"/>
  <c r="H14" i="8" s="1"/>
  <c r="G30" i="12"/>
  <c r="G36" i="12" s="1"/>
  <c r="G38" i="12" s="1"/>
  <c r="F19" i="12"/>
  <c r="H15" i="12"/>
  <c r="F28" i="10"/>
  <c r="H23" i="12"/>
  <c r="E34" i="9"/>
  <c r="E36" i="9" s="1"/>
  <c r="H21" i="10"/>
  <c r="H19" i="10"/>
  <c r="D28" i="10"/>
  <c r="H13" i="10"/>
  <c r="D13" i="3" l="1"/>
  <c r="D33" i="10"/>
  <c r="D35" i="10" s="1"/>
  <c r="H29" i="9"/>
  <c r="H17" i="10"/>
  <c r="I27" i="11"/>
  <c r="F33" i="10"/>
  <c r="F35" i="10" s="1"/>
  <c r="H30" i="12"/>
  <c r="I12" i="11"/>
  <c r="I16" i="11" s="1"/>
  <c r="G56" i="14"/>
  <c r="G58" i="14" s="1"/>
  <c r="H18" i="9"/>
  <c r="E11" i="18"/>
  <c r="E12" i="18" s="1"/>
  <c r="D12" i="3" s="1"/>
  <c r="C40" i="7"/>
  <c r="F36" i="12"/>
  <c r="F38" i="12" s="1"/>
  <c r="H19" i="12"/>
  <c r="D8" i="15"/>
  <c r="H28" i="10"/>
  <c r="H33" i="10" l="1"/>
  <c r="H34" i="9"/>
  <c r="H36" i="9" s="1"/>
  <c r="H36" i="12"/>
  <c r="H38" i="12" s="1"/>
  <c r="D9" i="15" s="1"/>
  <c r="H35" i="10" l="1"/>
  <c r="D14" i="3"/>
  <c r="D16" i="3" l="1"/>
  <c r="F10" i="15" s="1"/>
  <c r="F11" i="15" s="1"/>
  <c r="D10" i="15" s="1"/>
  <c r="D6" i="2" l="1"/>
  <c r="D7" i="2" s="1"/>
  <c r="D9" i="2" s="1"/>
  <c r="D89" i="2" s="1"/>
  <c r="D11" i="15"/>
  <c r="D13" i="15" s="1"/>
  <c r="D8" i="2" l="1"/>
  <c r="D11" i="2" s="1"/>
  <c r="D14" i="2" s="1"/>
  <c r="D90" i="2"/>
  <c r="D98" i="2" s="1"/>
  <c r="E98" i="2" s="1"/>
  <c r="D147" i="2"/>
  <c r="D12" i="2" l="1"/>
  <c r="D16" i="2" s="1"/>
  <c r="D13" i="2"/>
  <c r="D143" i="2"/>
  <c r="E143" i="2" s="1"/>
  <c r="D150" i="2"/>
  <c r="E150" i="2" s="1"/>
  <c r="D149" i="2"/>
  <c r="D152" i="2"/>
  <c r="E152" i="2" s="1"/>
  <c r="D151" i="2"/>
  <c r="E151" i="2" s="1"/>
  <c r="D76" i="2"/>
  <c r="E76" i="2" s="1"/>
  <c r="D73" i="2"/>
  <c r="D77" i="2"/>
  <c r="E77" i="2" s="1"/>
  <c r="D78" i="2"/>
  <c r="D75" i="2"/>
  <c r="D125" i="2"/>
  <c r="E125" i="2" s="1"/>
  <c r="D128" i="2"/>
  <c r="E128" i="2" s="1"/>
  <c r="D102" i="2"/>
  <c r="E102" i="2" s="1"/>
  <c r="D131" i="2"/>
  <c r="E131" i="2" s="1"/>
  <c r="D122" i="2"/>
  <c r="E122" i="2" s="1"/>
  <c r="D137" i="2"/>
  <c r="E137" i="2" s="1"/>
  <c r="D142" i="2"/>
  <c r="E142" i="2" s="1"/>
  <c r="D120" i="2"/>
  <c r="E120" i="2" s="1"/>
  <c r="D110" i="2"/>
  <c r="E110" i="2" s="1"/>
  <c r="D119" i="2"/>
  <c r="E119" i="2" s="1"/>
  <c r="D141" i="2"/>
  <c r="E141" i="2" s="1"/>
  <c r="D108" i="2"/>
  <c r="E108" i="2" s="1"/>
  <c r="D133" i="2"/>
  <c r="E133" i="2" s="1"/>
  <c r="D136" i="2"/>
  <c r="E136" i="2" s="1"/>
  <c r="D138" i="2"/>
  <c r="E138" i="2" s="1"/>
  <c r="D103" i="2"/>
  <c r="E103" i="2" s="1"/>
  <c r="D112" i="2"/>
  <c r="E112" i="2" s="1"/>
  <c r="D111" i="2"/>
  <c r="E111" i="2" s="1"/>
  <c r="D99" i="2"/>
  <c r="E99" i="2" s="1"/>
  <c r="D118" i="2"/>
  <c r="E118" i="2" s="1"/>
  <c r="D132" i="2"/>
  <c r="E132" i="2" s="1"/>
  <c r="D97" i="2"/>
  <c r="D114" i="2"/>
  <c r="E114" i="2" s="1"/>
  <c r="D113" i="2"/>
  <c r="E113" i="2" s="1"/>
  <c r="D123" i="2"/>
  <c r="E123" i="2" s="1"/>
  <c r="D116" i="2"/>
  <c r="E116" i="2" s="1"/>
  <c r="D135" i="2"/>
  <c r="E135" i="2" s="1"/>
  <c r="D106" i="2"/>
  <c r="E106" i="2" s="1"/>
  <c r="D126" i="2"/>
  <c r="E126" i="2" s="1"/>
  <c r="D100" i="2"/>
  <c r="E100" i="2" s="1"/>
  <c r="D124" i="2"/>
  <c r="E124" i="2" s="1"/>
  <c r="D134" i="2"/>
  <c r="E134" i="2" s="1"/>
  <c r="D144" i="2"/>
  <c r="E144" i="2" s="1"/>
  <c r="D117" i="2"/>
  <c r="E117" i="2" s="1"/>
  <c r="D129" i="2"/>
  <c r="E129" i="2" s="1"/>
  <c r="D127" i="2"/>
  <c r="E127" i="2" s="1"/>
  <c r="D121" i="2"/>
  <c r="E121" i="2" s="1"/>
  <c r="D107" i="2"/>
  <c r="E107" i="2" s="1"/>
  <c r="D139" i="2"/>
  <c r="E139" i="2" s="1"/>
  <c r="D130" i="2"/>
  <c r="E130" i="2" s="1"/>
  <c r="D104" i="2"/>
  <c r="E104" i="2" s="1"/>
  <c r="D115" i="2"/>
  <c r="E115" i="2" s="1"/>
  <c r="E78" i="2" l="1"/>
  <c r="D79" i="2"/>
  <c r="D18" i="2"/>
  <c r="D26" i="2"/>
  <c r="E26" i="2" s="1"/>
  <c r="D34" i="2"/>
  <c r="E34" i="2" s="1"/>
  <c r="D27" i="2"/>
  <c r="E27" i="2" s="1"/>
  <c r="D69" i="2"/>
  <c r="E69" i="2" s="1"/>
  <c r="D43" i="2"/>
  <c r="E43" i="2" s="1"/>
  <c r="D39" i="2"/>
  <c r="E39" i="2" s="1"/>
  <c r="D51" i="2"/>
  <c r="E51" i="2" s="1"/>
  <c r="D33" i="2"/>
  <c r="E33" i="2" s="1"/>
  <c r="D41" i="2"/>
  <c r="E41" i="2" s="1"/>
  <c r="D62" i="2"/>
  <c r="E62" i="2" s="1"/>
  <c r="D48" i="2"/>
  <c r="E48" i="2" s="1"/>
  <c r="D30" i="2"/>
  <c r="E30" i="2" s="1"/>
  <c r="D52" i="2"/>
  <c r="E52" i="2" s="1"/>
  <c r="D54" i="2"/>
  <c r="E54" i="2" s="1"/>
  <c r="D56" i="2"/>
  <c r="E56" i="2" s="1"/>
  <c r="D60" i="2"/>
  <c r="E60" i="2" s="1"/>
  <c r="D24" i="2"/>
  <c r="E24" i="2" s="1"/>
  <c r="D31" i="2"/>
  <c r="E31" i="2" s="1"/>
  <c r="D58" i="2"/>
  <c r="E58" i="2" s="1"/>
  <c r="D53" i="2"/>
  <c r="E53" i="2" s="1"/>
  <c r="D70" i="2"/>
  <c r="E70" i="2" s="1"/>
  <c r="D46" i="2"/>
  <c r="E46" i="2" s="1"/>
  <c r="D59" i="2"/>
  <c r="E59" i="2" s="1"/>
  <c r="D40" i="2"/>
  <c r="E40" i="2" s="1"/>
  <c r="D63" i="2"/>
  <c r="E63" i="2" s="1"/>
  <c r="D25" i="2"/>
  <c r="E25" i="2" s="1"/>
  <c r="D65" i="2"/>
  <c r="E65" i="2" s="1"/>
  <c r="D68" i="2"/>
  <c r="E68" i="2" s="1"/>
  <c r="D64" i="2"/>
  <c r="E64" i="2" s="1"/>
  <c r="D35" i="2"/>
  <c r="E35" i="2" s="1"/>
  <c r="D49" i="2"/>
  <c r="E49" i="2" s="1"/>
  <c r="D57" i="2"/>
  <c r="E57" i="2" s="1"/>
  <c r="D50" i="2"/>
  <c r="E50" i="2" s="1"/>
  <c r="D42" i="2"/>
  <c r="E42" i="2" s="1"/>
  <c r="D29" i="2"/>
  <c r="E29" i="2" s="1"/>
  <c r="D71" i="2"/>
  <c r="E71" i="2" s="1"/>
  <c r="D37" i="2"/>
  <c r="E37" i="2" s="1"/>
  <c r="D47" i="2"/>
  <c r="E47" i="2" s="1"/>
  <c r="D45" i="2"/>
  <c r="E45" i="2" s="1"/>
  <c r="D38" i="2"/>
  <c r="E38" i="2" s="1"/>
  <c r="D55" i="2"/>
  <c r="E55" i="2" s="1"/>
  <c r="D66" i="2"/>
  <c r="E66" i="2" s="1"/>
  <c r="D61" i="2"/>
  <c r="E61" i="2" s="1"/>
  <c r="D44" i="2"/>
  <c r="E44" i="2" s="1"/>
  <c r="E75" i="2"/>
  <c r="E79" i="2" s="1"/>
  <c r="D145" i="2"/>
  <c r="E97" i="2"/>
  <c r="E145" i="2" s="1"/>
  <c r="E149" i="2"/>
  <c r="E153" i="2" s="1"/>
  <c r="D153" i="2"/>
  <c r="E72" i="2" l="1"/>
  <c r="D72" i="2"/>
</calcChain>
</file>

<file path=xl/sharedStrings.xml><?xml version="1.0" encoding="utf-8"?>
<sst xmlns="http://schemas.openxmlformats.org/spreadsheetml/2006/main" count="1188" uniqueCount="585">
  <si>
    <t xml:space="preserve">Office Building </t>
  </si>
  <si>
    <t>Residential Building</t>
  </si>
  <si>
    <t>Roads</t>
  </si>
  <si>
    <t xml:space="preserve">Underground Cables </t>
  </si>
  <si>
    <t>Over Head LT lines</t>
  </si>
  <si>
    <t>Office equipment</t>
  </si>
  <si>
    <t xml:space="preserve">FORM- 4H </t>
  </si>
  <si>
    <t xml:space="preserve">Others </t>
  </si>
  <si>
    <t xml:space="preserve">Salaries </t>
  </si>
  <si>
    <t xml:space="preserve"> </t>
  </si>
  <si>
    <t>Organisational Development Expenses Cultural, Sports etc</t>
  </si>
  <si>
    <t>40(c)</t>
  </si>
  <si>
    <t>*Assets of ULDC projects except battery, UPS &amp; DG Set have not been considered for computation of depreciation cost as they are owned by PGCIL.
* Assets such as Land &amp; Building, Road have not been handed over to SLDC and hence not been considered for calculation of depreciation.</t>
  </si>
  <si>
    <t>Civil works repairs and maintenance
(Leak proof treatment to roofs &amp; maintenance of residential buildings)</t>
  </si>
  <si>
    <t xml:space="preserve">O &amp; M expenses for one month excluding human resource expenses(7-A)  </t>
  </si>
  <si>
    <t>Human  resource expenses for one month  (7-B4)</t>
  </si>
  <si>
    <t>OHPC</t>
  </si>
  <si>
    <t>TTPS</t>
  </si>
  <si>
    <t>OPCL (Small Hydro)</t>
  </si>
  <si>
    <t>CGPs</t>
  </si>
  <si>
    <t>Generating Company / Sellers</t>
  </si>
  <si>
    <t>Sl.</t>
  </si>
  <si>
    <t>(c)</t>
  </si>
  <si>
    <t xml:space="preserve"> (a) Intra State Transmission Licensee (SOC per month)</t>
  </si>
  <si>
    <t xml:space="preserve">Tick </t>
  </si>
  <si>
    <t xml:space="preserve">Form No. </t>
  </si>
  <si>
    <t xml:space="preserve">resource expenses </t>
  </si>
  <si>
    <t xml:space="preserve">FORM- 4D </t>
  </si>
  <si>
    <t xml:space="preserve">Consumption of stores and spares    </t>
  </si>
  <si>
    <t>( Rs. In Lacs)</t>
  </si>
  <si>
    <t xml:space="preserve">FORM- 5E </t>
  </si>
  <si>
    <t xml:space="preserve">Statement of Capital cost  </t>
  </si>
  <si>
    <t xml:space="preserve">FORM- 5A </t>
  </si>
  <si>
    <t xml:space="preserve">Calculation of  Interest on Normative Loan </t>
  </si>
  <si>
    <t xml:space="preserve">FORM- 2 </t>
  </si>
  <si>
    <t xml:space="preserve">Financial Package upto COD </t>
  </si>
  <si>
    <t xml:space="preserve">Details of Operation and Maintenance Expenese excluding human resource expenses </t>
  </si>
  <si>
    <t>A</t>
  </si>
  <si>
    <t>Land</t>
  </si>
  <si>
    <t>B</t>
  </si>
  <si>
    <t xml:space="preserve">Details of Allocation  of  corporate loans to various RLDCs  </t>
  </si>
  <si>
    <t xml:space="preserve">ii) Non-Executives </t>
  </si>
  <si>
    <t xml:space="preserve">PROPERTY RELATED EXPENSES </t>
  </si>
  <si>
    <t xml:space="preserve">TOTAL </t>
  </si>
  <si>
    <t xml:space="preserve">FORM- 7D </t>
  </si>
  <si>
    <t xml:space="preserve">- 52 - </t>
  </si>
  <si>
    <t xml:space="preserve">FORM- 4I </t>
  </si>
  <si>
    <t>Executive</t>
  </si>
  <si>
    <t xml:space="preserve">Calculation of Depreciation Rate   </t>
  </si>
  <si>
    <t xml:space="preserve">FORM- 4A </t>
  </si>
  <si>
    <t xml:space="preserve">Abstract of  Capital Cost Estimates and Schedule of Commissioning </t>
  </si>
  <si>
    <t xml:space="preserve">Depreciation on existing assets </t>
  </si>
  <si>
    <t>6-A</t>
  </si>
  <si>
    <t xml:space="preserve">FORM- 4E </t>
  </si>
  <si>
    <t>Others (Specify) (Uniform &amp; Liveries)</t>
  </si>
  <si>
    <t>Band width charges for WAN</t>
  </si>
  <si>
    <t xml:space="preserve">Computers and peripharals, Software </t>
  </si>
  <si>
    <t xml:space="preserve">I) Executives  </t>
  </si>
  <si>
    <t xml:space="preserve">COMMUNICATION </t>
  </si>
  <si>
    <t xml:space="preserve">FORM- 5B </t>
  </si>
  <si>
    <t xml:space="preserve">Over-time </t>
  </si>
  <si>
    <t xml:space="preserve">FORM- 1 </t>
  </si>
  <si>
    <t xml:space="preserve">iv) Non-Skilled </t>
  </si>
  <si>
    <t xml:space="preserve">Sl.No. </t>
  </si>
  <si>
    <t xml:space="preserve">(Rs. in lacs) </t>
  </si>
  <si>
    <t xml:space="preserve">FORM- 9 </t>
  </si>
  <si>
    <t xml:space="preserve">Statement of Capital Woks in Progress </t>
  </si>
  <si>
    <t xml:space="preserve">Summary Sheet </t>
  </si>
  <si>
    <t xml:space="preserve">FORM- 7C </t>
  </si>
  <si>
    <t xml:space="preserve">Loss of stores and spares </t>
  </si>
  <si>
    <t xml:space="preserve">Element wise Break-up of Capital Cost   </t>
  </si>
  <si>
    <t xml:space="preserve">Honorarium </t>
  </si>
  <si>
    <t>Sl. No.</t>
  </si>
  <si>
    <t xml:space="preserve">Normative Parameters considered for tariff calculations </t>
  </si>
  <si>
    <t>Sl.No.</t>
  </si>
  <si>
    <t xml:space="preserve">Details of Project Specific Loans </t>
  </si>
  <si>
    <t xml:space="preserve">i) MW handled </t>
  </si>
  <si>
    <t xml:space="preserve">Interim Relief to Staff </t>
  </si>
  <si>
    <t xml:space="preserve">OTHER EXPENSES </t>
  </si>
  <si>
    <t xml:space="preserve">ITEMS </t>
  </si>
  <si>
    <t xml:space="preserve">Ex-gratia </t>
  </si>
  <si>
    <t xml:space="preserve">Details of Administrative and General expenses </t>
  </si>
  <si>
    <t xml:space="preserve">Calculation of Interest on Working Capital  </t>
  </si>
  <si>
    <t xml:space="preserve">MATERIAL RELATED EXPENSES </t>
  </si>
  <si>
    <t xml:space="preserve">Statement  of Depreciation </t>
  </si>
  <si>
    <t xml:space="preserve">FORM- 4B </t>
  </si>
  <si>
    <t xml:space="preserve">Abstract of Admitted Capital Cost for the existing Projects  </t>
  </si>
  <si>
    <t xml:space="preserve">Revenue recoveries, if any </t>
  </si>
  <si>
    <t xml:space="preserve">FORM- 4F </t>
  </si>
  <si>
    <t xml:space="preserve">Expenditure on VRS </t>
  </si>
  <si>
    <t xml:space="preserve">Details of Human Resource Expenses </t>
  </si>
  <si>
    <t xml:space="preserve">FORM- 5C </t>
  </si>
  <si>
    <t xml:space="preserve">Details of Foreign  loans  </t>
  </si>
  <si>
    <t xml:space="preserve">Net Total (22-23) </t>
  </si>
  <si>
    <t xml:space="preserve">Details of Foreign  Equity  </t>
  </si>
  <si>
    <t xml:space="preserve">Non-Executive </t>
  </si>
  <si>
    <t xml:space="preserve">FORM- 6B </t>
  </si>
  <si>
    <t xml:space="preserve">FORM- 8 </t>
  </si>
  <si>
    <t xml:space="preserve">FORM- 7B </t>
  </si>
  <si>
    <t>Particulars</t>
  </si>
  <si>
    <t xml:space="preserve">Sub Total (1 to 6) </t>
  </si>
  <si>
    <t xml:space="preserve">Financial Year </t>
  </si>
  <si>
    <t xml:space="preserve">  </t>
  </si>
  <si>
    <t xml:space="preserve">Actual cash expenditure </t>
  </si>
  <si>
    <t xml:space="preserve">Interest on Working Capital </t>
  </si>
  <si>
    <t xml:space="preserve">Interest on Loan Capital </t>
  </si>
  <si>
    <t xml:space="preserve">Calculation of Weighted Average Rate of Interest on Actual Loans1 </t>
  </si>
  <si>
    <t xml:space="preserve"> Account  Code </t>
  </si>
  <si>
    <t xml:space="preserve"> Technical</t>
  </si>
  <si>
    <t xml:space="preserve">Non-Tech.       </t>
  </si>
  <si>
    <t xml:space="preserve"> Non-Tech. </t>
  </si>
  <si>
    <t xml:space="preserve">Productivity Linked Incentive </t>
  </si>
  <si>
    <t xml:space="preserve">OTHER STAFF COST </t>
  </si>
  <si>
    <t xml:space="preserve">Reimbursement of Medical Expenses </t>
  </si>
  <si>
    <t xml:space="preserve">Leave Travel Concession </t>
  </si>
  <si>
    <t xml:space="preserve">Reimbursement of House Rent </t>
  </si>
  <si>
    <t xml:space="preserve">Encashment of Earned Leave </t>
  </si>
  <si>
    <t xml:space="preserve"> Payment under Workmen compensation Act </t>
  </si>
  <si>
    <t xml:space="preserve">Staff Welfare Expenses </t>
  </si>
  <si>
    <t>Total (7+17+18+19+20+21)</t>
  </si>
  <si>
    <t xml:space="preserve">Revenue recovered, if any </t>
  </si>
  <si>
    <t>ADDITIONAL INFORMATION</t>
  </si>
  <si>
    <t xml:space="preserve">No. of Employees as on : </t>
  </si>
  <si>
    <t>Compensation for LDC Personnel</t>
  </si>
  <si>
    <t xml:space="preserve">Current Financial Year </t>
  </si>
  <si>
    <t>Description</t>
  </si>
  <si>
    <t xml:space="preserve"> Total </t>
  </si>
  <si>
    <t>Projection For Balance Six Months</t>
  </si>
  <si>
    <t xml:space="preserve">Particulars  </t>
  </si>
  <si>
    <t>Rates &amp; Taxes</t>
  </si>
  <si>
    <t>Contribution to accident reserve fund</t>
  </si>
  <si>
    <t>Sub total :</t>
  </si>
  <si>
    <t xml:space="preserve">Travelling expenses </t>
  </si>
  <si>
    <t xml:space="preserve">Hire charges of vehicle </t>
  </si>
  <si>
    <t xml:space="preserve">Electricity charges </t>
  </si>
  <si>
    <t xml:space="preserve">Books &amp; Periodicals </t>
  </si>
  <si>
    <t xml:space="preserve">Fees &amp; Subscription </t>
  </si>
  <si>
    <t xml:space="preserve">Printing &amp; Stationery </t>
  </si>
  <si>
    <t xml:space="preserve">Advertisement </t>
  </si>
  <si>
    <t xml:space="preserve">Entertainment </t>
  </si>
  <si>
    <t xml:space="preserve">Watch &amp; Ward </t>
  </si>
  <si>
    <t>Miscellaneous</t>
  </si>
  <si>
    <t xml:space="preserve">Sub total : </t>
  </si>
  <si>
    <t xml:space="preserve">Clearing &amp; forwarding charges </t>
  </si>
  <si>
    <t>Demmurage and Wharfage on materials</t>
  </si>
  <si>
    <t xml:space="preserve">Transit insurance </t>
  </si>
  <si>
    <t xml:space="preserve">Calculation of Interest on Working Capital </t>
  </si>
  <si>
    <t xml:space="preserve">Total Working Capital </t>
  </si>
  <si>
    <t xml:space="preserve">Rate of Interest </t>
  </si>
  <si>
    <t xml:space="preserve">FORM- 4C </t>
  </si>
  <si>
    <t xml:space="preserve">FORM- 4G </t>
  </si>
  <si>
    <t xml:space="preserve">ii) MKwh handled </t>
  </si>
  <si>
    <t xml:space="preserve">Sub Total  (8 to 16) </t>
  </si>
  <si>
    <t xml:space="preserve">Draw Down Schedule for Calculation of IDC &amp; Financing Charges </t>
  </si>
  <si>
    <t xml:space="preserve">No. of Employees per     </t>
  </si>
  <si>
    <t xml:space="preserve">FORM- 5D </t>
  </si>
  <si>
    <t>Form-8</t>
  </si>
  <si>
    <t>AMC charges for:-</t>
  </si>
  <si>
    <t>Calculation of depreciation cost</t>
  </si>
  <si>
    <t xml:space="preserve">Technical   </t>
  </si>
  <si>
    <t xml:space="preserve">Form- 6B </t>
  </si>
  <si>
    <t>Form - 7A</t>
  </si>
  <si>
    <t>Form  - 7B(1)</t>
  </si>
  <si>
    <t>Form  - 7B(2)</t>
  </si>
  <si>
    <t>Form-7B(3)</t>
  </si>
  <si>
    <t>Form - 7B(4)</t>
  </si>
  <si>
    <t xml:space="preserve">Form  - 7C </t>
  </si>
  <si>
    <t>Repairs and Maintenance Expenses</t>
  </si>
  <si>
    <t>Form  - 7D</t>
  </si>
  <si>
    <t>Form - 6A</t>
  </si>
  <si>
    <t xml:space="preserve">Form- 1 </t>
  </si>
  <si>
    <t>Annual charges</t>
  </si>
  <si>
    <t>Total Cost (Annual Fixed Cost)</t>
  </si>
  <si>
    <t>System Operation Charges (SOC) (80% of the AFC)</t>
  </si>
  <si>
    <t>Market  Operation Charges (MOC) (20% of the AFC)</t>
  </si>
  <si>
    <t xml:space="preserve">System Operation Charges (SOC) </t>
  </si>
  <si>
    <t>Intra State Transmission Licensee @10% of SOC</t>
  </si>
  <si>
    <t>Generating Station &amp; Sellers @45% of SOC</t>
  </si>
  <si>
    <t>Distribution Licensees &amp; Buyers@45% of SOC</t>
  </si>
  <si>
    <t>HINDALCO</t>
  </si>
  <si>
    <t>RSP</t>
  </si>
  <si>
    <t>IFFCO</t>
  </si>
  <si>
    <t>IMFA</t>
  </si>
  <si>
    <t>CESU</t>
  </si>
  <si>
    <t>NESCO</t>
  </si>
  <si>
    <t>SOUTHCO</t>
  </si>
  <si>
    <t>WESCO</t>
  </si>
  <si>
    <t xml:space="preserve">Total amount </t>
  </si>
  <si>
    <t>(Annual)</t>
  </si>
  <si>
    <t>Total amount</t>
  </si>
  <si>
    <t>(Monthly)</t>
  </si>
  <si>
    <t>% share</t>
  </si>
  <si>
    <t xml:space="preserve">Market  Operation Charges (MOC) </t>
  </si>
  <si>
    <t xml:space="preserve">Depreciation Rates as per  CERC's Depreciation Rate Schedule   </t>
  </si>
  <si>
    <t xml:space="preserve">Repairs and maintenance expenses </t>
  </si>
  <si>
    <t>Administrative and general expenses, etc</t>
  </si>
  <si>
    <t>Details of Administrative and General (A&amp;G) expenses</t>
  </si>
  <si>
    <t xml:space="preserve">Telephone &amp; Trunk Call </t>
  </si>
  <si>
    <t>Courier Charges</t>
  </si>
  <si>
    <t xml:space="preserve">Other </t>
  </si>
  <si>
    <t xml:space="preserve">Legal expenses  </t>
  </si>
  <si>
    <t xml:space="preserve">Insurance </t>
  </si>
  <si>
    <t xml:space="preserve">Rent </t>
  </si>
  <si>
    <t xml:space="preserve">Licence Fees </t>
  </si>
  <si>
    <t xml:space="preserve">Technical fees </t>
  </si>
  <si>
    <t xml:space="preserve">Audit fees </t>
  </si>
  <si>
    <t xml:space="preserve">Other charges </t>
  </si>
  <si>
    <t>40(a)</t>
  </si>
  <si>
    <t>40(b)</t>
  </si>
  <si>
    <t>Isolation transformer &amp; ACDB for UPS</t>
  </si>
  <si>
    <r>
      <t>Name of the Assets</t>
    </r>
    <r>
      <rPr>
        <b/>
        <sz val="10"/>
        <color indexed="8"/>
        <rFont val="Arial"/>
        <family val="2"/>
      </rPr>
      <t xml:space="preserve"> </t>
    </r>
  </si>
  <si>
    <t>Form No</t>
  </si>
  <si>
    <t>Return on Equity</t>
  </si>
  <si>
    <t xml:space="preserve">O&amp;M Expenses excluding human resource expenses  </t>
  </si>
  <si>
    <t>Human resource expenses</t>
  </si>
  <si>
    <t>Amount Lacs</t>
  </si>
  <si>
    <t xml:space="preserve">Technical </t>
  </si>
  <si>
    <t>7-A</t>
  </si>
  <si>
    <t>7-B(4)</t>
  </si>
  <si>
    <t>7-C</t>
  </si>
  <si>
    <t>7-D</t>
  </si>
  <si>
    <t>Conveyance expenses (Fuel)</t>
  </si>
  <si>
    <t>Outsourcing of collection of Metering data from regional interconnection points</t>
  </si>
  <si>
    <t xml:space="preserve">PROFESSIONAL CHARGES </t>
  </si>
  <si>
    <t xml:space="preserve">FORM- 3 </t>
  </si>
  <si>
    <t xml:space="preserve">FORM- 6A </t>
  </si>
  <si>
    <t xml:space="preserve">Sl. No. </t>
  </si>
  <si>
    <t>(Amount in lacs)</t>
  </si>
  <si>
    <t xml:space="preserve">for the New projects </t>
  </si>
  <si>
    <t xml:space="preserve">Total </t>
  </si>
  <si>
    <t xml:space="preserve">Dearness Allowance </t>
  </si>
  <si>
    <t>Recovery of  Capital Cost (Amount to be recovered during the year)</t>
  </si>
  <si>
    <t xml:space="preserve">Payment under Workmen compensation Act </t>
  </si>
  <si>
    <t xml:space="preserve">FORM- 7A </t>
  </si>
  <si>
    <t xml:space="preserve">CONVEYANCE &amp; TRAVELLING </t>
  </si>
  <si>
    <t>Total</t>
  </si>
  <si>
    <t xml:space="preserve">FORM- 10 </t>
  </si>
  <si>
    <t xml:space="preserve">Technical    Tech. </t>
  </si>
  <si>
    <t xml:space="preserve">iii) Skilled </t>
  </si>
  <si>
    <t>Sl.No</t>
  </si>
  <si>
    <t>Projection For Balance Six Months of current year</t>
  </si>
  <si>
    <t xml:space="preserve"> Total during the current year</t>
  </si>
  <si>
    <t>SL No</t>
  </si>
  <si>
    <t xml:space="preserve">(Amount in lacs) </t>
  </si>
  <si>
    <t>Vehicle</t>
  </si>
  <si>
    <t>Software for EASS</t>
  </si>
  <si>
    <t>4=Col.2 X Col.3</t>
  </si>
  <si>
    <t>End User's equipments such as router etc. to receive the metering data</t>
  </si>
  <si>
    <t>Gardening</t>
  </si>
  <si>
    <t>Meetings</t>
  </si>
  <si>
    <t>Office up-keeping</t>
  </si>
  <si>
    <t>ü</t>
  </si>
  <si>
    <t xml:space="preserve">Tariff Filing Formats (SLDC) </t>
  </si>
  <si>
    <t>Website service charges</t>
  </si>
  <si>
    <t>Electrical maintenance of  Office Building, Colony quarters including Street light.</t>
  </si>
  <si>
    <t>Total  (6+11+17+22+34+38+41)</t>
  </si>
  <si>
    <t>Net Total (42-43)</t>
  </si>
  <si>
    <t xml:space="preserve">Video Projection System (VPS) </t>
  </si>
  <si>
    <t>Relation with Form-1</t>
  </si>
  <si>
    <t>Vary interest on working capital in Form-1 so that both will match</t>
  </si>
  <si>
    <t>IPP</t>
  </si>
  <si>
    <t>C</t>
  </si>
  <si>
    <t>D</t>
  </si>
  <si>
    <t>Aryan Ispat &amp; Power Pvt. Ltd.</t>
  </si>
  <si>
    <t>Jindal Steel &amp; Power Ltd., Angul</t>
  </si>
  <si>
    <t>Jindal Stainless Limited, Duburi</t>
  </si>
  <si>
    <t>Maithan Ispat Limited</t>
  </si>
  <si>
    <t>NALCO, Angul</t>
  </si>
  <si>
    <t>Nilachal Ispat Nigam Limited</t>
  </si>
  <si>
    <t>Nava Bharat Ventures Limited</t>
  </si>
  <si>
    <t>Shyam Metalicks &amp; Energy Limited</t>
  </si>
  <si>
    <t>VISA Steel Limited</t>
  </si>
  <si>
    <t>Shree Ganesh Metalicks Limited</t>
  </si>
  <si>
    <t>Installed Capacity (MW)</t>
  </si>
  <si>
    <t xml:space="preserve">State Generating Station </t>
  </si>
  <si>
    <t>Narbheram Power &amp; Steel (P) Ltd</t>
  </si>
  <si>
    <t xml:space="preserve">Depreciation </t>
  </si>
  <si>
    <t xml:space="preserve">Provisions-Arrear Salary(RPP)  </t>
  </si>
  <si>
    <t>Provisions - RPP</t>
  </si>
  <si>
    <t>Reimbursement of Medical Expenses</t>
  </si>
  <si>
    <t>Fig in Lacs</t>
  </si>
  <si>
    <t>Leased Internet connectivity &amp; RF Link</t>
  </si>
  <si>
    <r>
      <t>Bhusan Power &amp; Steel Ltd.,</t>
    </r>
    <r>
      <rPr>
        <sz val="8"/>
        <color indexed="8"/>
        <rFont val="Arial"/>
        <family val="2"/>
      </rPr>
      <t>Jharsuguda</t>
    </r>
  </si>
  <si>
    <t>Small Hydro &amp; Bio-mass</t>
  </si>
  <si>
    <t>Shalivahana Green Energy Ltd</t>
  </si>
  <si>
    <t>FACOR Power Ltd.</t>
  </si>
  <si>
    <t>Yazdani Steel &amp; Power Limited</t>
  </si>
  <si>
    <t xml:space="preserve">Other Information / Documents </t>
  </si>
  <si>
    <t xml:space="preserve">Details of Repairs and Maintenance Expenses </t>
  </si>
  <si>
    <t xml:space="preserve">Details of Operation and Maintenance Expense excluding human </t>
  </si>
  <si>
    <t xml:space="preserve">Break-up of Construction/Supply/Sevice packages(Ongoing) </t>
  </si>
  <si>
    <t xml:space="preserve">Statement of Additional Capitalization after COD </t>
  </si>
  <si>
    <t xml:space="preserve">Financing of Additional Capitalization  </t>
  </si>
  <si>
    <t>Checklist of Forms and other information/ documents for tariff filing for State Load Despatch Center, Odisha</t>
  </si>
  <si>
    <t>State Load Despatch Centre, Odisha</t>
  </si>
  <si>
    <t>Summary Sheet</t>
  </si>
  <si>
    <t>Included in salary</t>
  </si>
  <si>
    <t>Others (Specify) Uniform &amp; liveries</t>
  </si>
  <si>
    <t>Other Allowance such as shift, Conveyance, ABT, green card washing etc.</t>
  </si>
  <si>
    <t>Contractual Staff Payment</t>
  </si>
  <si>
    <t>v) Contractual Staff</t>
  </si>
  <si>
    <t>GMR, Kamalanga</t>
  </si>
  <si>
    <t>SMC Power generation</t>
  </si>
  <si>
    <t xml:space="preserve">Aarti Steel Ltd </t>
  </si>
  <si>
    <t xml:space="preserve">Total (1 to 10) </t>
  </si>
  <si>
    <t xml:space="preserve">Net Total (11-12) </t>
  </si>
  <si>
    <t>TOTAL</t>
  </si>
  <si>
    <r>
      <t xml:space="preserve"> (Rs. </t>
    </r>
    <r>
      <rPr>
        <b/>
        <i/>
        <sz val="9"/>
        <color indexed="8"/>
        <rFont val="Times New Roman"/>
        <family val="1"/>
      </rPr>
      <t xml:space="preserve"> in Lacs</t>
    </r>
    <r>
      <rPr>
        <b/>
        <i/>
        <sz val="9"/>
        <color indexed="8"/>
        <rFont val="Rupee"/>
      </rPr>
      <t>)</t>
    </r>
  </si>
  <si>
    <r>
      <t xml:space="preserve"> (Rs.</t>
    </r>
    <r>
      <rPr>
        <b/>
        <i/>
        <sz val="9"/>
        <color indexed="8"/>
        <rFont val="Times New Roman"/>
        <family val="1"/>
      </rPr>
      <t xml:space="preserve"> in Lacs</t>
    </r>
    <r>
      <rPr>
        <b/>
        <i/>
        <sz val="9"/>
        <color indexed="8"/>
        <rFont val="Rupee"/>
      </rPr>
      <t>)</t>
    </r>
  </si>
  <si>
    <r>
      <t>LEVY AND COLLECTION OF FEES &amp; CHARGES (</t>
    </r>
    <r>
      <rPr>
        <b/>
        <sz val="9"/>
        <rFont val="Rupee"/>
      </rPr>
      <t>Rs.</t>
    </r>
    <r>
      <rPr>
        <b/>
        <sz val="9"/>
        <rFont val="Arial"/>
        <family val="2"/>
      </rPr>
      <t xml:space="preserve"> in Lacs)</t>
    </r>
  </si>
  <si>
    <t>Plant &amp; Machinery  repairs and maintenance (R/M of 1 no light vehicle)</t>
  </si>
  <si>
    <t>Others (Specify)Disaster Expenses</t>
  </si>
  <si>
    <t>No. of Employees (proposed)</t>
  </si>
  <si>
    <t>Receivables (2 months  of SOC &amp; MOC)</t>
  </si>
  <si>
    <t>8a</t>
  </si>
  <si>
    <t>8b</t>
  </si>
  <si>
    <t>8c</t>
  </si>
  <si>
    <t>8d</t>
  </si>
  <si>
    <t>8e</t>
  </si>
  <si>
    <t>8f</t>
  </si>
  <si>
    <t>8g</t>
  </si>
  <si>
    <t xml:space="preserve">Hiring/Rent of BSNL link for data transfer from 3 nos. Sub-LDCs to SLDC </t>
  </si>
  <si>
    <t>Leased Internet connectivity / For Video Conferencing system</t>
  </si>
  <si>
    <t>APS equipment (DG Set)</t>
  </si>
  <si>
    <t>Aditya Aluminium Limited</t>
  </si>
  <si>
    <t>ESSAR Power (Orissa) Ltd.</t>
  </si>
  <si>
    <t>E</t>
  </si>
  <si>
    <t>Solar Projects</t>
  </si>
  <si>
    <t>ACME, Odisha</t>
  </si>
  <si>
    <t>AFTAB Solar</t>
  </si>
  <si>
    <t>Vedanta Limited (Jharsuguda)</t>
  </si>
  <si>
    <t>Vedanta Limited (Lanjigarh)</t>
  </si>
  <si>
    <t>Vedanta Limited (IPP)</t>
  </si>
  <si>
    <t>Meenakshi Power Ltd. (Small Hydro)</t>
  </si>
  <si>
    <t>DG Set (ULDC project)</t>
  </si>
  <si>
    <t>DG Set for disaster management</t>
  </si>
  <si>
    <t>Voice Recording System</t>
  </si>
  <si>
    <t>Electrical Installation for SLDC building (new)</t>
  </si>
  <si>
    <t>Street Light including UG cable (new)</t>
  </si>
  <si>
    <t>3 HP water pump</t>
  </si>
  <si>
    <t xml:space="preserve"> (b) Generating Station &amp; Sellers @45% of SOC</t>
  </si>
  <si>
    <t>Distribution Licensees &amp; Buyers @45% of SOC</t>
  </si>
  <si>
    <t xml:space="preserve"> (a) Generating Company @50% of MOC</t>
  </si>
  <si>
    <t xml:space="preserve"> (b) Distribution Licensees &amp; Buyers  @50% of MOC</t>
  </si>
  <si>
    <t>Photo copier</t>
  </si>
  <si>
    <t>Battery including new for data centre UPS</t>
  </si>
  <si>
    <t>Office Furnitures including new</t>
  </si>
  <si>
    <t>Computer tables for EASSC</t>
  </si>
  <si>
    <t>UPS for desktops</t>
  </si>
  <si>
    <t>NBVL (IPP)</t>
  </si>
  <si>
    <t>Bhubaneshwar Power Pvt. Ltd.</t>
  </si>
  <si>
    <t>MGM Minerals Ltd.</t>
  </si>
  <si>
    <t>GEDCOL</t>
  </si>
  <si>
    <t>Provisions -  RPP for 5 executives</t>
  </si>
  <si>
    <r>
      <t>Others (Specify)</t>
    </r>
    <r>
      <rPr>
        <sz val="9"/>
        <color indexed="8"/>
        <rFont val="ArialMT"/>
      </rPr>
      <t xml:space="preserve"> (Uniform &amp; Liveries)</t>
    </r>
  </si>
  <si>
    <t>-</t>
  </si>
  <si>
    <t>Repair of furnitures &amp; fixures</t>
  </si>
  <si>
    <t xml:space="preserve">Postage &amp; Telegram, Telefax </t>
  </si>
  <si>
    <t>Item</t>
  </si>
  <si>
    <t>Quanity</t>
  </si>
  <si>
    <t>Amount</t>
  </si>
  <si>
    <t>LS</t>
  </si>
  <si>
    <t xml:space="preserve">Software for countering the cyber attacks </t>
  </si>
  <si>
    <t>Colour Scanner</t>
  </si>
  <si>
    <t>2 no.</t>
  </si>
  <si>
    <t>FY 
2017-18</t>
  </si>
  <si>
    <t>Remarks</t>
  </si>
  <si>
    <t>Construction of New Building  (excluding interiors) adjacent to the existing bulding at SLDC, Bhubaneswar for accommodation of staff
(The detailed estimate furnished by IDCO is enclosed, 30% of estimated cost is to be paid to IDCO as advance to take up the work)</t>
  </si>
  <si>
    <t>2018-19</t>
  </si>
  <si>
    <t xml:space="preserve">Split type Air Conditioner </t>
  </si>
  <si>
    <t>Computers &amp; peripherals for data centre</t>
  </si>
  <si>
    <t>RVDU at Jaynagar sub-station</t>
  </si>
  <si>
    <t>(i)</t>
  </si>
  <si>
    <t>(ii)</t>
  </si>
  <si>
    <t>(iii)</t>
  </si>
  <si>
    <t>Procured during 2016-17 (18)</t>
  </si>
  <si>
    <t>Procured during 2014-15 (14)</t>
  </si>
  <si>
    <t>Procured during 2012-13 (10)</t>
  </si>
  <si>
    <t>Terminal Benefits (Employer's Share to PF)</t>
  </si>
  <si>
    <t>Arrear Salary (7th Pay)</t>
  </si>
  <si>
    <t xml:space="preserve">Provisions- RPP </t>
  </si>
  <si>
    <t>Terminal Benefits (Employer's Share)</t>
  </si>
  <si>
    <t>Other Allowance such as shift, Conveyance, ABT, green card, washing etc.</t>
  </si>
  <si>
    <t>Contractual Staff Payment /Trainee</t>
  </si>
  <si>
    <t>Terminal Benefits  (Employer's Share)</t>
  </si>
  <si>
    <t>BEL SOLAR</t>
  </si>
  <si>
    <t>2019-20</t>
  </si>
  <si>
    <t>Training (including certification of operators)</t>
  </si>
  <si>
    <t>Consultancy Service Charges</t>
  </si>
  <si>
    <t>1. ACTUALS FOR PREVIOUS YEAR (2018-19)</t>
  </si>
  <si>
    <t>2. ACTUALS FOR IST SIX MONTHS OF THE CURRENT YEAR (2019-20)</t>
  </si>
  <si>
    <t>3. EXPECTED FOR LAST SIX MONTHS OF THE CURRENT YEAR(2019-20)</t>
  </si>
  <si>
    <t>4. EXPECTED FOR ENSUING YEAR(2020-21)</t>
  </si>
  <si>
    <t>Actuals for previous Financial Year 2018-19</t>
  </si>
  <si>
    <t>Actual For First Six Months Up to Sept' 19</t>
  </si>
  <si>
    <t>Estimates for ensuing year 2020-21</t>
  </si>
  <si>
    <t>Actual For First Six Months (up to Sept, 2019)</t>
  </si>
  <si>
    <t xml:space="preserve"> 2018-19 (Actual) </t>
  </si>
  <si>
    <t xml:space="preserve"> 2019-20  (Approved)</t>
  </si>
  <si>
    <t xml:space="preserve"> 2019-20  (Actual up to Sept.-19)</t>
  </si>
  <si>
    <t xml:space="preserve"> 2020-21 (Prop.)</t>
  </si>
  <si>
    <t>30.09.2019</t>
  </si>
  <si>
    <t>PROJECTED EMPLOYEES COST BASED ON SEPT'2019 SALARY</t>
  </si>
  <si>
    <t>SL</t>
  </si>
  <si>
    <t>EMP.ID</t>
  </si>
  <si>
    <t>NAME</t>
  </si>
  <si>
    <t xml:space="preserve">DESIGNATION </t>
  </si>
  <si>
    <t>CAT</t>
  </si>
  <si>
    <t>CONV</t>
  </si>
  <si>
    <t>MA</t>
  </si>
  <si>
    <t>SHIFT</t>
  </si>
  <si>
    <t>PERK</t>
  </si>
  <si>
    <t>PAY for the month Sept'19</t>
  </si>
  <si>
    <t xml:space="preserve">Increament </t>
  </si>
  <si>
    <t>Monthly Pay for 2020-21</t>
  </si>
  <si>
    <t>Annual Pay for 2020-21</t>
  </si>
  <si>
    <t>PEN\NPS</t>
  </si>
  <si>
    <t>EMPLOYER SHGARE</t>
  </si>
  <si>
    <t>ABT</t>
  </si>
  <si>
    <t>HRA</t>
  </si>
  <si>
    <t>AKSHAYA KUMAR SAHOO</t>
  </si>
  <si>
    <t>OA-II</t>
  </si>
  <si>
    <t>NENT</t>
  </si>
  <si>
    <t>N</t>
  </si>
  <si>
    <t>PEN</t>
  </si>
  <si>
    <t>AKSHYA KU. TRIPATHY</t>
  </si>
  <si>
    <t>TCO</t>
  </si>
  <si>
    <t>NET</t>
  </si>
  <si>
    <t>M</t>
  </si>
  <si>
    <t>Y</t>
  </si>
  <si>
    <t>ANANTA KISHORE OJHA</t>
  </si>
  <si>
    <t>P.S.</t>
  </si>
  <si>
    <t>ENT</t>
  </si>
  <si>
    <t>ANITA SATPATHY</t>
  </si>
  <si>
    <t>GM</t>
  </si>
  <si>
    <t>BIBHUDUTTA PANDA</t>
  </si>
  <si>
    <t>AGM</t>
  </si>
  <si>
    <t>ET</t>
  </si>
  <si>
    <t>BIJAYANANDA MALLICK</t>
  </si>
  <si>
    <t>MGR</t>
  </si>
  <si>
    <t>BISWARANJAN BEHERA</t>
  </si>
  <si>
    <t>DM</t>
  </si>
  <si>
    <t>NPS</t>
  </si>
  <si>
    <t>DEBI PRASAD KAR</t>
  </si>
  <si>
    <t>NN</t>
  </si>
  <si>
    <t>DUSHASAN BEHERA</t>
  </si>
  <si>
    <t>GANGADHAR PAHADASINGH</t>
  </si>
  <si>
    <t>MGR(F)</t>
  </si>
  <si>
    <t>HARAPRIYA BEHERA</t>
  </si>
  <si>
    <t>JYOTI RANJAN SAHOO</t>
  </si>
  <si>
    <t>LAMBODAR SAMAL</t>
  </si>
  <si>
    <t>JR.TECH.</t>
  </si>
  <si>
    <t>LIPSA PRIYADARSHANEE</t>
  </si>
  <si>
    <t>M RAJESH RAO</t>
  </si>
  <si>
    <t>JM(F)</t>
  </si>
  <si>
    <t>MANAS RANJAN DAS</t>
  </si>
  <si>
    <t>MANAS RANJAN SAMANTARAY</t>
  </si>
  <si>
    <t>DGM</t>
  </si>
  <si>
    <t>MANOJ KUMAR DAS</t>
  </si>
  <si>
    <t>NIHAR RANJAN MOHANTY</t>
  </si>
  <si>
    <t>NIRANJAN KUMAR JENA</t>
  </si>
  <si>
    <t>NISHANT SHAH</t>
  </si>
  <si>
    <t>JR.MGR(F)</t>
  </si>
  <si>
    <t>PANKAJINI SAMAL</t>
  </si>
  <si>
    <t>AM(IT)</t>
  </si>
  <si>
    <t>PRABODHA KUMAR MISHRA</t>
  </si>
  <si>
    <t>SGM</t>
  </si>
  <si>
    <t>PRADEEP KUMAR MOHANTY</t>
  </si>
  <si>
    <t>PRADEEP KUMAR MAHAPATRO</t>
  </si>
  <si>
    <t>PRAFULLA CH. AGASTI</t>
  </si>
  <si>
    <t>ATTENDER</t>
  </si>
  <si>
    <t>PRASANTA KUMAR SATAPATHY</t>
  </si>
  <si>
    <t>PREETI RANJAN MEKAP</t>
  </si>
  <si>
    <t>RAJESH PRASAD SAHOO</t>
  </si>
  <si>
    <t>SANJAYA KUMAR MISHRA</t>
  </si>
  <si>
    <t>SARBAPRIYA JETHY</t>
  </si>
  <si>
    <t>SHIBAN KANTI BALA</t>
  </si>
  <si>
    <t>SIDHESWAR BEHERA</t>
  </si>
  <si>
    <t>DRIVER</t>
  </si>
  <si>
    <t>SAUNDARYA KUMAR PATTANAYAK</t>
  </si>
  <si>
    <t>SMITA APARAJITA PATTANAIK</t>
  </si>
  <si>
    <t>AM</t>
  </si>
  <si>
    <t>SOVON ROY</t>
  </si>
  <si>
    <t>SUBHAS CHANDRA  DASH</t>
  </si>
  <si>
    <t>SUCHI SMITA SAHOO</t>
  </si>
  <si>
    <t>SUJATA SETHY</t>
  </si>
  <si>
    <t>SUSANTA KUMAR NAYAK</t>
  </si>
  <si>
    <t>SUPRIYA SETHY</t>
  </si>
  <si>
    <t>TWINKLE SETHI</t>
  </si>
  <si>
    <t>OA-III</t>
  </si>
  <si>
    <t>UMAKANTA PANDA</t>
  </si>
  <si>
    <t>USHARANI SAHOO</t>
  </si>
  <si>
    <t>NPF</t>
  </si>
  <si>
    <t>SASMITA SETHI</t>
  </si>
  <si>
    <t>D.M.</t>
  </si>
  <si>
    <t>AKSHYA KU. PRUSTY</t>
  </si>
  <si>
    <t>RANJAN KUMAR PRADHAN</t>
  </si>
  <si>
    <t>RABINDRA KU. DAS</t>
  </si>
  <si>
    <t>PANKAJA LOCHAN GOUD</t>
  </si>
  <si>
    <t>ERP TOTAL</t>
  </si>
  <si>
    <t>Expected Avg. D.A. Rate</t>
  </si>
  <si>
    <t xml:space="preserve">D.A </t>
  </si>
  <si>
    <t>MED</t>
  </si>
  <si>
    <t>SHFT</t>
  </si>
  <si>
    <t>HRA BASED ON SEPT'19 SALARY</t>
  </si>
  <si>
    <t>M.A BASED ON SEPT'19 SALARY</t>
  </si>
  <si>
    <t>ABT BASED ON SEPT'19 SALARY</t>
  </si>
  <si>
    <t>EMPLOER SHARE</t>
  </si>
  <si>
    <t>CONVEYANCE</t>
  </si>
  <si>
    <t>SHIFT ALLOW.</t>
  </si>
  <si>
    <t>OTHERS</t>
  </si>
  <si>
    <t>RPP ARREAR</t>
  </si>
  <si>
    <t>LTC</t>
  </si>
  <si>
    <t>EX-GRATIA</t>
  </si>
  <si>
    <t>UNIFORM LEVERIES</t>
  </si>
  <si>
    <t>STAFF WELFARE FUND</t>
  </si>
  <si>
    <t>7TH PAY ARREAR (60%)</t>
  </si>
  <si>
    <t>Contractual 2Nos.</t>
  </si>
  <si>
    <t>Total Projected Emploees cost 2020-21</t>
  </si>
  <si>
    <t xml:space="preserve">NO OF EMPLOYEES </t>
  </si>
  <si>
    <t>PAY AS PER SEPT'19 SALARY</t>
  </si>
  <si>
    <t>MONTHLY</t>
  </si>
  <si>
    <t>MAHESWAR PADHI</t>
  </si>
  <si>
    <t xml:space="preserve"> EMPLOYER SHARE: EPF @13%</t>
  </si>
  <si>
    <t>EMPLOYER SHARE : ESI @3.25%</t>
  </si>
  <si>
    <t>COMISSION @₹200/-</t>
  </si>
  <si>
    <t>TOTAL ₹</t>
  </si>
  <si>
    <t>GST @ 18%</t>
  </si>
  <si>
    <t>CONTRACTUAL WAGES PER MONTH</t>
  </si>
  <si>
    <t>CONTRACTUAL WAGES PER ANNUM</t>
  </si>
  <si>
    <t>DETAILS</t>
  </si>
  <si>
    <t>31.03.2019</t>
  </si>
  <si>
    <t>Gross Block as on 31.03.2019</t>
  </si>
  <si>
    <t xml:space="preserve"> Depreciation Amount for the year 2020-21</t>
  </si>
  <si>
    <r>
      <t>Communication Equipment</t>
    </r>
    <r>
      <rPr>
        <sz val="9"/>
        <rFont val="Arial"/>
        <family val="2"/>
      </rPr>
      <t xml:space="preserve"> (intercom system)</t>
    </r>
  </si>
  <si>
    <t>OPGC Stage-I</t>
  </si>
  <si>
    <t>OPGC Stage-II</t>
  </si>
  <si>
    <t>Maximum Scheduled (MW)                (up to end of October-2019)</t>
  </si>
  <si>
    <t>Tata Steel BSL Limited, Meramundali</t>
  </si>
  <si>
    <t>Dalmia Cement (Bharat) Ltd. [OCL]</t>
  </si>
  <si>
    <t xml:space="preserve">Pattanaik Steel &amp; Alloys Limited </t>
  </si>
  <si>
    <t>FAX , Photo copier, Air Conditioners etc</t>
  </si>
  <si>
    <t>2020-21</t>
  </si>
  <si>
    <t>Tata Steel Long Product Limited (TSIL)</t>
  </si>
  <si>
    <t>FY 
2018-19</t>
  </si>
  <si>
    <t>Revised proposal sent to OERC for approval</t>
  </si>
  <si>
    <t>Tender for Consultancy processed.</t>
  </si>
  <si>
    <t>FY 
2019-20</t>
  </si>
  <si>
    <t>Procurement &amp; Installation of AC machines in SLDC control room</t>
  </si>
  <si>
    <t>16 no.</t>
  </si>
  <si>
    <t>Approved vide letter No. DIR(T)-351/08/1288 dated 10.09.2019.
AC machines already installed</t>
  </si>
  <si>
    <t>Procurement of computer and peripherals for SLDC control room &amp; office</t>
  </si>
  <si>
    <t xml:space="preserve">Approved vide letter No. DIR(T)-351/08/1288 dated 10.09.2019.
Materials Received </t>
  </si>
  <si>
    <t xml:space="preserve"> FMS</t>
  </si>
  <si>
    <t xml:space="preserve">Weighted Average Rate of Depreciation(%) </t>
  </si>
  <si>
    <t>DETAILS OF CAPITAL EXPENDITURE</t>
  </si>
  <si>
    <t>DETAILS OF CAPITAL EXPENDITURE APPROVED &amp; STATUS</t>
  </si>
  <si>
    <t>TABLE-1</t>
  </si>
  <si>
    <t>Approved vide OERC Order dated 23.03.2017 in Case No. 47 of 2016 and order dated 22.03.2018 in Case No. 78 of 2017</t>
  </si>
  <si>
    <t>Expenditure Incurred</t>
  </si>
  <si>
    <t>Expenditure for approving plan by BMC.</t>
  </si>
  <si>
    <t>Procurement of computer &amp; Peripherals for SLDC Data Centre</t>
  </si>
  <si>
    <t xml:space="preserve">*See Item 3, Table-2 </t>
  </si>
  <si>
    <t>Procurement of computer &amp; Peripherals, Laptops along with MS Office for use at SLDC.
(Desktop=12nos, Laptops=12 nos., Printer = 2 nos)</t>
  </si>
  <si>
    <t>26 nos</t>
  </si>
  <si>
    <t xml:space="preserve"> Assets acquired</t>
  </si>
  <si>
    <t>Procurement of computer tables for use at EASSC</t>
  </si>
  <si>
    <t>0.5 kVA UPS for office desktop PC</t>
  </si>
  <si>
    <t>Assets acquired</t>
  </si>
  <si>
    <t>6.0 kVA UPS for EASSC</t>
  </si>
  <si>
    <t>Not Procured</t>
  </si>
  <si>
    <t>Furnitures &amp; Fixtures for use of office staffs</t>
  </si>
  <si>
    <t>TABLE-2</t>
  </si>
  <si>
    <t>Approved vide letter DIR (T)-351/08/1520 dated 27.10.2017</t>
  </si>
  <si>
    <t xml:space="preserve">Remote Visual Display Unit for Machhakund </t>
  </si>
  <si>
    <t>* Assets acquired</t>
  </si>
  <si>
    <t>Expansion of Visual Pojection System (VPS)</t>
  </si>
  <si>
    <t>Upgradation of Visual Pojection System (VPS)</t>
  </si>
  <si>
    <t>Approved vide letter No. DIR(T)-351/08/1288 dated 10.09.2019.</t>
  </si>
  <si>
    <t>Installation is under progress</t>
  </si>
  <si>
    <t>Work completed</t>
  </si>
  <si>
    <t>TABLE-3</t>
  </si>
  <si>
    <t>Letter of OHPC for computation of Installed capacity for FY 2020-21(Annexure-III)</t>
  </si>
  <si>
    <t>Organizational structure &amp; their functions (Annexure-II)</t>
  </si>
  <si>
    <t>Details of CAPEX approved &amp; status (Annexure-I)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</si>
</sst>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#.#######"/>
    <numFmt numFmtId="165" formatCode="00.00"/>
    <numFmt numFmtId="166" formatCode="0.000"/>
    <numFmt numFmtId="167" formatCode="0.0000000"/>
    <numFmt numFmtId="168" formatCode="0.000000000000"/>
    <numFmt numFmtId="169" formatCode="0.00000"/>
    <numFmt numFmtId="170" formatCode="0.000000"/>
  </numFmts>
  <fonts count="61">
    <font>
      <sz val="10"/>
      <color indexed="8"/>
      <name val="Arial"/>
      <family val="2"/>
    </font>
    <font>
      <b/>
      <sz val="10"/>
      <color indexed="8"/>
      <name val="Tahoma-"/>
      <family val="2"/>
    </font>
    <font>
      <sz val="10"/>
      <color indexed="8"/>
      <name val="Tahoma"/>
      <family val="2"/>
    </font>
    <font>
      <sz val="10"/>
      <color indexed="8"/>
      <name val="ArialMT"/>
      <family val="2"/>
    </font>
    <font>
      <sz val="10"/>
      <color indexed="8"/>
      <name val="TimesNewRomanPSMT"/>
      <family val="2"/>
    </font>
    <font>
      <b/>
      <sz val="10"/>
      <color indexed="8"/>
      <name val="Arial-MT"/>
      <family val="2"/>
    </font>
    <font>
      <sz val="12"/>
      <color indexed="8"/>
      <name val="Tahoma"/>
      <family val="2"/>
    </font>
    <font>
      <b/>
      <sz val="12"/>
      <color indexed="8"/>
      <name val="Tahoma-"/>
      <family val="2"/>
    </font>
    <font>
      <b/>
      <sz val="12"/>
      <color indexed="8"/>
      <name val="Arial-MT"/>
      <family val="2"/>
    </font>
    <font>
      <b/>
      <sz val="11"/>
      <color indexed="8"/>
      <name val="Arial-MT"/>
      <family val="2"/>
    </font>
    <font>
      <b/>
      <u/>
      <sz val="10"/>
      <color indexed="8"/>
      <name val="Tahoma-"/>
      <family val="2"/>
    </font>
    <font>
      <sz val="10"/>
      <color indexed="8"/>
      <name val="Tahoma-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-MT"/>
      <family val="2"/>
    </font>
    <font>
      <b/>
      <sz val="10"/>
      <color indexed="8"/>
      <name val="ArialMT"/>
    </font>
    <font>
      <b/>
      <sz val="10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0"/>
      <color indexed="10"/>
      <name val="Arial"/>
      <family val="2"/>
    </font>
    <font>
      <sz val="10"/>
      <color indexed="8"/>
      <name val="Arial-MT"/>
    </font>
    <font>
      <sz val="10"/>
      <color indexed="8"/>
      <name val="Arial-MT"/>
      <family val="2"/>
    </font>
    <font>
      <sz val="10"/>
      <color indexed="8"/>
      <name val="Arial"/>
      <family val="2"/>
    </font>
    <font>
      <b/>
      <sz val="10"/>
      <color indexed="8"/>
      <name val="Arial-MT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MT"/>
    </font>
    <font>
      <sz val="10"/>
      <name val="ArialMT"/>
      <family val="2"/>
    </font>
    <font>
      <sz val="12"/>
      <color indexed="8"/>
      <name val="Wingdings"/>
      <charset val="2"/>
    </font>
    <font>
      <sz val="10"/>
      <color indexed="8"/>
      <name val="Tahoma-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-MT"/>
      <family val="2"/>
    </font>
    <font>
      <sz val="9"/>
      <color indexed="8"/>
      <name val="ArialMT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MT"/>
    </font>
    <font>
      <b/>
      <sz val="12"/>
      <name val="Arial"/>
      <family val="2"/>
    </font>
    <font>
      <sz val="8"/>
      <color indexed="8"/>
      <name val="Arial"/>
      <family val="2"/>
    </font>
    <font>
      <sz val="9"/>
      <color indexed="8"/>
      <name val="Rupee Foradian"/>
      <family val="2"/>
    </font>
    <font>
      <b/>
      <i/>
      <sz val="9"/>
      <color indexed="8"/>
      <name val="Rupee"/>
    </font>
    <font>
      <b/>
      <i/>
      <sz val="9"/>
      <color indexed="8"/>
      <name val="Times New Roman"/>
      <family val="1"/>
    </font>
    <font>
      <b/>
      <sz val="9"/>
      <name val="Rupee"/>
    </font>
    <font>
      <u/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name val="ArialMT"/>
    </font>
    <font>
      <sz val="9"/>
      <color indexed="8"/>
      <name val="ArialMT"/>
    </font>
    <font>
      <b/>
      <i/>
      <sz val="12"/>
      <color indexed="8"/>
      <name val="Arial"/>
      <family val="2"/>
    </font>
    <font>
      <sz val="9.5"/>
      <color indexed="8"/>
      <name val="ArialMT"/>
      <family val="2"/>
    </font>
    <font>
      <sz val="10"/>
      <color rgb="FFFFC00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27" fillId="0" borderId="0"/>
    <xf numFmtId="0" fontId="15" fillId="0" borderId="0"/>
  </cellStyleXfs>
  <cellXfs count="426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0" fillId="0" borderId="0" xfId="0" applyAlignment="1"/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15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3" xfId="0" applyBorder="1"/>
    <xf numFmtId="0" fontId="5" fillId="0" borderId="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top"/>
    </xf>
    <xf numFmtId="0" fontId="14" fillId="0" borderId="0" xfId="0" applyFont="1"/>
    <xf numFmtId="0" fontId="5" fillId="0" borderId="4" xfId="0" applyFont="1" applyBorder="1" applyAlignment="1">
      <alignment horizontal="left"/>
    </xf>
    <xf numFmtId="0" fontId="0" fillId="0" borderId="4" xfId="0" applyBorder="1"/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66" fontId="0" fillId="0" borderId="1" xfId="0" applyNumberFormat="1" applyBorder="1"/>
    <xf numFmtId="166" fontId="0" fillId="0" borderId="4" xfId="0" applyNumberFormat="1" applyBorder="1"/>
    <xf numFmtId="166" fontId="0" fillId="0" borderId="0" xfId="0" applyNumberFormat="1" applyBorder="1"/>
    <xf numFmtId="0" fontId="0" fillId="0" borderId="1" xfId="0" applyFont="1" applyBorder="1"/>
    <xf numFmtId="165" fontId="12" fillId="0" borderId="1" xfId="0" applyNumberFormat="1" applyFont="1" applyBorder="1"/>
    <xf numFmtId="0" fontId="0" fillId="0" borderId="0" xfId="0" applyFont="1"/>
    <xf numFmtId="165" fontId="0" fillId="0" borderId="1" xfId="0" applyNumberFormat="1" applyFont="1" applyBorder="1"/>
    <xf numFmtId="10" fontId="0" fillId="0" borderId="1" xfId="0" applyNumberFormat="1" applyFont="1" applyBorder="1"/>
    <xf numFmtId="0" fontId="0" fillId="0" borderId="0" xfId="0" applyFont="1" applyFill="1" applyBorder="1"/>
    <xf numFmtId="165" fontId="0" fillId="0" borderId="5" xfId="0" applyNumberFormat="1" applyFont="1" applyBorder="1"/>
    <xf numFmtId="165" fontId="0" fillId="0" borderId="1" xfId="0" applyNumberFormat="1" applyFont="1" applyFill="1" applyBorder="1"/>
    <xf numFmtId="165" fontId="0" fillId="0" borderId="1" xfId="0" applyNumberFormat="1" applyFont="1" applyBorder="1" applyAlignment="1">
      <alignment vertical="top" wrapText="1"/>
    </xf>
    <xf numFmtId="165" fontId="0" fillId="0" borderId="1" xfId="0" applyNumberFormat="1" applyFont="1" applyBorder="1" applyAlignment="1">
      <alignment vertical="top"/>
    </xf>
    <xf numFmtId="10" fontId="0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166" fontId="0" fillId="0" borderId="1" xfId="0" applyNumberFormat="1" applyBorder="1" applyAlignment="1">
      <alignment vertical="top"/>
    </xf>
    <xf numFmtId="166" fontId="0" fillId="0" borderId="1" xfId="0" quotePrefix="1" applyNumberFormat="1" applyBorder="1"/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24" fillId="0" borderId="0" xfId="0" applyFont="1" applyBorder="1" applyAlignment="1">
      <alignment horizontal="left"/>
    </xf>
    <xf numFmtId="0" fontId="2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6" fontId="0" fillId="0" borderId="1" xfId="0" applyNumberFormat="1" applyBorder="1" applyAlignment="1">
      <alignment horizontal="center" vertical="top"/>
    </xf>
    <xf numFmtId="0" fontId="25" fillId="0" borderId="0" xfId="0" applyFont="1" applyBorder="1" applyAlignment="1">
      <alignment horizontal="left"/>
    </xf>
    <xf numFmtId="0" fontId="25" fillId="0" borderId="0" xfId="0" applyFont="1"/>
    <xf numFmtId="0" fontId="12" fillId="0" borderId="5" xfId="0" applyFont="1" applyBorder="1" applyAlignment="1">
      <alignment horizontal="center"/>
    </xf>
    <xf numFmtId="0" fontId="0" fillId="0" borderId="6" xfId="0" applyBorder="1"/>
    <xf numFmtId="0" fontId="5" fillId="0" borderId="1" xfId="0" applyFont="1" applyBorder="1" applyAlignment="1"/>
    <xf numFmtId="166" fontId="11" fillId="0" borderId="1" xfId="0" applyNumberFormat="1" applyFont="1" applyBorder="1" applyAlignment="1">
      <alignment horizontal="right"/>
    </xf>
    <xf numFmtId="166" fontId="11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6" fontId="12" fillId="0" borderId="1" xfId="0" applyNumberFormat="1" applyFont="1" applyBorder="1" applyAlignment="1">
      <alignment horizontal="right" vertical="top"/>
    </xf>
    <xf numFmtId="166" fontId="12" fillId="0" borderId="1" xfId="0" applyNumberFormat="1" applyFont="1" applyBorder="1" applyAlignment="1">
      <alignment horizontal="center" vertical="top"/>
    </xf>
    <xf numFmtId="0" fontId="23" fillId="0" borderId="0" xfId="0" applyFont="1" applyBorder="1" applyAlignment="1"/>
    <xf numFmtId="0" fontId="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6" fontId="12" fillId="0" borderId="1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2" fillId="0" borderId="0" xfId="0" applyFont="1" applyBorder="1" applyAlignment="1"/>
    <xf numFmtId="0" fontId="12" fillId="0" borderId="0" xfId="0" applyFont="1" applyAlignment="1"/>
    <xf numFmtId="0" fontId="20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vertical="top" wrapText="1"/>
    </xf>
    <xf numFmtId="0" fontId="26" fillId="0" borderId="0" xfId="0" applyFont="1"/>
    <xf numFmtId="166" fontId="12" fillId="0" borderId="1" xfId="0" applyNumberFormat="1" applyFont="1" applyFill="1" applyBorder="1" applyAlignment="1">
      <alignment horizontal="right" vertical="top"/>
    </xf>
    <xf numFmtId="0" fontId="30" fillId="0" borderId="1" xfId="0" applyFont="1" applyBorder="1" applyAlignment="1">
      <alignment horizontal="center" vertical="top"/>
    </xf>
    <xf numFmtId="10" fontId="0" fillId="0" borderId="1" xfId="0" applyNumberFormat="1" applyBorder="1" applyAlignment="1">
      <alignment vertical="center"/>
    </xf>
    <xf numFmtId="0" fontId="31" fillId="0" borderId="1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53" fillId="0" borderId="0" xfId="0" applyFont="1"/>
    <xf numFmtId="0" fontId="30" fillId="0" borderId="1" xfId="0" applyFont="1" applyBorder="1" applyAlignment="1">
      <alignment horizontal="left" vertical="top" wrapText="1"/>
    </xf>
    <xf numFmtId="0" fontId="33" fillId="0" borderId="0" xfId="0" applyFont="1" applyAlignment="1">
      <alignment horizontal="right"/>
    </xf>
    <xf numFmtId="0" fontId="30" fillId="0" borderId="1" xfId="0" applyFont="1" applyBorder="1" applyAlignment="1">
      <alignment horizontal="left" vertical="top"/>
    </xf>
    <xf numFmtId="166" fontId="0" fillId="0" borderId="1" xfId="0" applyNumberFormat="1" applyBorder="1" applyAlignment="1">
      <alignment vertical="center"/>
    </xf>
    <xf numFmtId="166" fontId="12" fillId="0" borderId="1" xfId="0" applyNumberFormat="1" applyFont="1" applyBorder="1" applyAlignment="1">
      <alignment vertical="center"/>
    </xf>
    <xf numFmtId="0" fontId="12" fillId="0" borderId="0" xfId="0" applyFont="1" applyBorder="1" applyAlignment="1">
      <alignment horizontal="right"/>
    </xf>
    <xf numFmtId="0" fontId="13" fillId="0" borderId="0" xfId="0" applyFont="1"/>
    <xf numFmtId="0" fontId="34" fillId="0" borderId="0" xfId="0" applyFont="1"/>
    <xf numFmtId="0" fontId="34" fillId="0" borderId="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34" fillId="0" borderId="5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5" fillId="0" borderId="1" xfId="0" applyFont="1" applyBorder="1" applyAlignment="1">
      <alignment horizontal="center"/>
    </xf>
    <xf numFmtId="0" fontId="34" fillId="0" borderId="1" xfId="0" applyFont="1" applyBorder="1"/>
    <xf numFmtId="0" fontId="13" fillId="0" borderId="1" xfId="0" applyFont="1" applyBorder="1"/>
    <xf numFmtId="0" fontId="36" fillId="0" borderId="1" xfId="0" applyFont="1" applyBorder="1" applyAlignment="1">
      <alignment horizontal="center"/>
    </xf>
    <xf numFmtId="0" fontId="35" fillId="0" borderId="1" xfId="0" applyFont="1" applyBorder="1" applyAlignment="1">
      <alignment horizontal="left"/>
    </xf>
    <xf numFmtId="0" fontId="37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36" fillId="0" borderId="1" xfId="0" applyFont="1" applyBorder="1" applyAlignment="1">
      <alignment horizontal="center" vertical="top"/>
    </xf>
    <xf numFmtId="0" fontId="37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/>
    </xf>
    <xf numFmtId="0" fontId="38" fillId="0" borderId="0" xfId="2" applyFont="1"/>
    <xf numFmtId="0" fontId="13" fillId="0" borderId="0" xfId="0" applyFont="1" applyAlignment="1">
      <alignment horizontal="center"/>
    </xf>
    <xf numFmtId="166" fontId="13" fillId="0" borderId="0" xfId="0" applyNumberFormat="1" applyFont="1"/>
    <xf numFmtId="166" fontId="34" fillId="0" borderId="0" xfId="0" applyNumberFormat="1" applyFont="1"/>
    <xf numFmtId="166" fontId="34" fillId="0" borderId="1" xfId="0" applyNumberFormat="1" applyFont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/>
    <xf numFmtId="0" fontId="34" fillId="0" borderId="1" xfId="0" applyFont="1" applyBorder="1" applyAlignment="1">
      <alignment vertical="top"/>
    </xf>
    <xf numFmtId="0" fontId="37" fillId="0" borderId="1" xfId="0" applyFont="1" applyBorder="1"/>
    <xf numFmtId="166" fontId="34" fillId="0" borderId="1" xfId="0" applyNumberFormat="1" applyFont="1" applyBorder="1"/>
    <xf numFmtId="0" fontId="13" fillId="0" borderId="8" xfId="0" applyFont="1" applyBorder="1"/>
    <xf numFmtId="2" fontId="13" fillId="0" borderId="1" xfId="0" applyNumberFormat="1" applyFont="1" applyBorder="1" applyAlignment="1">
      <alignment horizontal="center"/>
    </xf>
    <xf numFmtId="0" fontId="34" fillId="0" borderId="8" xfId="0" applyFont="1" applyBorder="1"/>
    <xf numFmtId="0" fontId="0" fillId="0" borderId="0" xfId="0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3" fillId="0" borderId="0" xfId="0" applyFont="1" applyAlignment="1">
      <alignment horizontal="right"/>
    </xf>
    <xf numFmtId="2" fontId="26" fillId="0" borderId="1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26" fillId="0" borderId="1" xfId="0" applyNumberFormat="1" applyFon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22" fillId="0" borderId="0" xfId="0" applyNumberFormat="1" applyFont="1" applyBorder="1" applyAlignment="1">
      <alignment horizontal="right"/>
    </xf>
    <xf numFmtId="166" fontId="26" fillId="0" borderId="1" xfId="0" applyNumberFormat="1" applyFont="1" applyBorder="1" applyAlignment="1">
      <alignment horizontal="right" vertical="top"/>
    </xf>
    <xf numFmtId="166" fontId="28" fillId="0" borderId="1" xfId="0" applyNumberFormat="1" applyFont="1" applyBorder="1" applyAlignment="1">
      <alignment horizontal="right" vertical="top"/>
    </xf>
    <xf numFmtId="166" fontId="0" fillId="0" borderId="5" xfId="0" applyNumberFormat="1" applyBorder="1" applyAlignment="1">
      <alignment vertical="top"/>
    </xf>
    <xf numFmtId="166" fontId="0" fillId="0" borderId="5" xfId="0" applyNumberFormat="1" applyBorder="1" applyAlignment="1">
      <alignment horizontal="right" vertical="top"/>
    </xf>
    <xf numFmtId="0" fontId="40" fillId="0" borderId="0" xfId="0" applyFont="1"/>
    <xf numFmtId="166" fontId="37" fillId="0" borderId="1" xfId="0" applyNumberFormat="1" applyFont="1" applyBorder="1"/>
    <xf numFmtId="166" fontId="13" fillId="0" borderId="1" xfId="0" applyNumberFormat="1" applyFont="1" applyBorder="1" applyAlignment="1">
      <alignment vertical="top"/>
    </xf>
    <xf numFmtId="0" fontId="13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/>
    </xf>
    <xf numFmtId="2" fontId="34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166" fontId="26" fillId="0" borderId="1" xfId="0" applyNumberFormat="1" applyFont="1" applyBorder="1"/>
    <xf numFmtId="0" fontId="0" fillId="0" borderId="0" xfId="0" applyFont="1" applyBorder="1"/>
    <xf numFmtId="166" fontId="42" fillId="0" borderId="0" xfId="0" applyNumberFormat="1" applyFont="1"/>
    <xf numFmtId="0" fontId="34" fillId="0" borderId="0" xfId="0" applyFont="1" applyBorder="1" applyAlignment="1">
      <alignment horizontal="left"/>
    </xf>
    <xf numFmtId="0" fontId="12" fillId="0" borderId="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6" fillId="0" borderId="1" xfId="0" applyFont="1" applyBorder="1" applyAlignment="1">
      <alignment vertical="top"/>
    </xf>
    <xf numFmtId="0" fontId="26" fillId="0" borderId="1" xfId="0" quotePrefix="1" applyFont="1" applyBorder="1" applyAlignment="1">
      <alignment vertical="top"/>
    </xf>
    <xf numFmtId="0" fontId="54" fillId="0" borderId="1" xfId="0" applyFont="1" applyBorder="1"/>
    <xf numFmtId="2" fontId="54" fillId="0" borderId="1" xfId="0" applyNumberFormat="1" applyFont="1" applyBorder="1" applyAlignment="1">
      <alignment horizontal="right"/>
    </xf>
    <xf numFmtId="0" fontId="26" fillId="0" borderId="1" xfId="0" applyFont="1" applyBorder="1" applyAlignment="1">
      <alignment wrapText="1"/>
    </xf>
    <xf numFmtId="0" fontId="15" fillId="0" borderId="0" xfId="0" applyFont="1" applyBorder="1"/>
    <xf numFmtId="2" fontId="15" fillId="0" borderId="0" xfId="0" applyNumberFormat="1" applyFont="1" applyAlignment="1">
      <alignment horizontal="right"/>
    </xf>
    <xf numFmtId="0" fontId="26" fillId="0" borderId="0" xfId="0" applyFont="1" applyAlignment="1">
      <alignment vertical="top"/>
    </xf>
    <xf numFmtId="166" fontId="26" fillId="0" borderId="1" xfId="0" applyNumberFormat="1" applyFont="1" applyFill="1" applyBorder="1" applyAlignment="1">
      <alignment horizontal="right" vertical="top"/>
    </xf>
    <xf numFmtId="166" fontId="12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right" vertical="top"/>
    </xf>
    <xf numFmtId="166" fontId="0" fillId="0" borderId="1" xfId="0" quotePrefix="1" applyNumberFormat="1" applyBorder="1" applyAlignment="1">
      <alignment horizontal="right" vertical="top"/>
    </xf>
    <xf numFmtId="166" fontId="0" fillId="0" borderId="0" xfId="0" applyNumberFormat="1" applyAlignment="1">
      <alignment horizontal="right" vertical="top"/>
    </xf>
    <xf numFmtId="0" fontId="25" fillId="0" borderId="0" xfId="0" applyFont="1" applyBorder="1" applyAlignment="1">
      <alignment horizontal="left" vertical="top"/>
    </xf>
    <xf numFmtId="0" fontId="25" fillId="0" borderId="0" xfId="0" applyFont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2" fontId="26" fillId="2" borderId="0" xfId="0" applyNumberFormat="1" applyFont="1" applyFill="1" applyBorder="1" applyAlignment="1">
      <alignment horizontal="right" vertical="top"/>
    </xf>
    <xf numFmtId="0" fontId="20" fillId="2" borderId="1" xfId="0" applyFont="1" applyFill="1" applyBorder="1"/>
    <xf numFmtId="0" fontId="26" fillId="2" borderId="1" xfId="0" applyFont="1" applyFill="1" applyBorder="1"/>
    <xf numFmtId="0" fontId="26" fillId="2" borderId="1" xfId="0" applyFont="1" applyFill="1" applyBorder="1" applyAlignment="1">
      <alignment horizontal="righ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33" fillId="0" borderId="0" xfId="0" applyFont="1" applyAlignment="1">
      <alignment horizontal="right" vertical="top"/>
    </xf>
    <xf numFmtId="166" fontId="0" fillId="2" borderId="1" xfId="0" applyNumberFormat="1" applyFill="1" applyBorder="1"/>
    <xf numFmtId="2" fontId="13" fillId="0" borderId="1" xfId="0" applyNumberFormat="1" applyFont="1" applyBorder="1" applyAlignment="1">
      <alignment horizontal="right"/>
    </xf>
    <xf numFmtId="2" fontId="34" fillId="0" borderId="1" xfId="0" applyNumberFormat="1" applyFont="1" applyBorder="1" applyAlignment="1">
      <alignment horizontal="right"/>
    </xf>
    <xf numFmtId="0" fontId="31" fillId="0" borderId="1" xfId="0" applyFont="1" applyBorder="1" applyAlignment="1">
      <alignment horizontal="center" vertical="top"/>
    </xf>
    <xf numFmtId="0" fontId="43" fillId="0" borderId="0" xfId="0" applyFont="1" applyAlignment="1">
      <alignment horizontal="right"/>
    </xf>
    <xf numFmtId="0" fontId="46" fillId="0" borderId="0" xfId="0" applyFont="1" applyBorder="1"/>
    <xf numFmtId="2" fontId="37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66" fontId="34" fillId="0" borderId="0" xfId="0" applyNumberFormat="1" applyFont="1" applyBorder="1"/>
    <xf numFmtId="166" fontId="13" fillId="0" borderId="5" xfId="0" applyNumberFormat="1" applyFont="1" applyBorder="1" applyAlignment="1"/>
    <xf numFmtId="166" fontId="13" fillId="0" borderId="5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166" fontId="0" fillId="0" borderId="1" xfId="0" applyNumberFormat="1" applyFill="1" applyBorder="1" applyAlignment="1">
      <alignment horizontal="right" vertical="top"/>
    </xf>
    <xf numFmtId="2" fontId="0" fillId="0" borderId="0" xfId="0" applyNumberFormat="1"/>
    <xf numFmtId="0" fontId="26" fillId="0" borderId="1" xfId="0" applyFont="1" applyFill="1" applyBorder="1"/>
    <xf numFmtId="166" fontId="37" fillId="0" borderId="1" xfId="0" applyNumberFormat="1" applyFont="1" applyBorder="1" applyAlignment="1">
      <alignment vertical="top"/>
    </xf>
    <xf numFmtId="166" fontId="26" fillId="0" borderId="5" xfId="0" applyNumberFormat="1" applyFont="1" applyBorder="1" applyAlignment="1">
      <alignment vertical="top"/>
    </xf>
    <xf numFmtId="165" fontId="0" fillId="0" borderId="0" xfId="0" applyNumberFormat="1" applyFont="1"/>
    <xf numFmtId="165" fontId="0" fillId="0" borderId="1" xfId="0" applyNumberFormat="1" applyFont="1" applyFill="1" applyBorder="1" applyAlignment="1">
      <alignment vertical="top"/>
    </xf>
    <xf numFmtId="0" fontId="49" fillId="0" borderId="1" xfId="0" applyFont="1" applyBorder="1" applyAlignment="1">
      <alignment horizontal="left" vertical="top" wrapText="1"/>
    </xf>
    <xf numFmtId="166" fontId="26" fillId="0" borderId="1" xfId="0" applyNumberFormat="1" applyFont="1" applyBorder="1" applyAlignment="1">
      <alignment horizontal="center" vertical="top"/>
    </xf>
    <xf numFmtId="0" fontId="26" fillId="0" borderId="1" xfId="0" applyFont="1" applyFill="1" applyBorder="1" applyAlignment="1">
      <alignment wrapText="1"/>
    </xf>
    <xf numFmtId="165" fontId="26" fillId="0" borderId="1" xfId="0" applyNumberFormat="1" applyFont="1" applyBorder="1" applyAlignment="1">
      <alignment vertical="top" wrapText="1"/>
    </xf>
    <xf numFmtId="0" fontId="26" fillId="0" borderId="0" xfId="0" applyFont="1" applyBorder="1"/>
    <xf numFmtId="10" fontId="55" fillId="0" borderId="0" xfId="0" applyNumberFormat="1" applyFont="1" applyBorder="1"/>
    <xf numFmtId="0" fontId="25" fillId="0" borderId="0" xfId="1" applyFont="1" applyAlignment="1">
      <alignment horizontal="left"/>
    </xf>
    <xf numFmtId="0" fontId="15" fillId="0" borderId="0" xfId="1"/>
    <xf numFmtId="0" fontId="51" fillId="0" borderId="0" xfId="1" applyFont="1" applyAlignment="1">
      <alignment horizontal="right"/>
    </xf>
    <xf numFmtId="0" fontId="48" fillId="0" borderId="1" xfId="1" applyFont="1" applyBorder="1" applyAlignment="1">
      <alignment horizontal="center" vertical="top" wrapText="1"/>
    </xf>
    <xf numFmtId="0" fontId="48" fillId="0" borderId="1" xfId="1" applyFont="1" applyBorder="1" applyAlignment="1">
      <alignment horizontal="right" vertical="top"/>
    </xf>
    <xf numFmtId="0" fontId="48" fillId="0" borderId="1" xfId="1" applyFont="1" applyBorder="1" applyAlignment="1">
      <alignment horizontal="center" vertical="top"/>
    </xf>
    <xf numFmtId="0" fontId="47" fillId="0" borderId="1" xfId="1" applyFont="1" applyBorder="1" applyAlignment="1">
      <alignment horizontal="center" vertical="top"/>
    </xf>
    <xf numFmtId="0" fontId="47" fillId="0" borderId="1" xfId="1" applyFont="1" applyBorder="1" applyAlignment="1">
      <alignment vertical="top" wrapText="1"/>
    </xf>
    <xf numFmtId="0" fontId="47" fillId="0" borderId="1" xfId="1" applyFont="1" applyBorder="1" applyAlignment="1">
      <alignment horizontal="center" vertical="top" wrapText="1"/>
    </xf>
    <xf numFmtId="2" fontId="47" fillId="0" borderId="1" xfId="1" applyNumberFormat="1" applyFont="1" applyBorder="1" applyAlignment="1">
      <alignment vertical="top"/>
    </xf>
    <xf numFmtId="0" fontId="47" fillId="0" borderId="1" xfId="1" applyFont="1" applyBorder="1" applyAlignment="1">
      <alignment vertical="top"/>
    </xf>
    <xf numFmtId="0" fontId="25" fillId="0" borderId="1" xfId="1" applyFont="1" applyBorder="1" applyAlignment="1">
      <alignment vertical="top" wrapText="1"/>
    </xf>
    <xf numFmtId="0" fontId="25" fillId="0" borderId="1" xfId="1" applyFont="1" applyBorder="1" applyAlignment="1">
      <alignment horizontal="center" vertical="top" wrapText="1"/>
    </xf>
    <xf numFmtId="2" fontId="25" fillId="0" borderId="1" xfId="1" applyNumberFormat="1" applyFont="1" applyBorder="1" applyAlignment="1">
      <alignment vertical="top"/>
    </xf>
    <xf numFmtId="0" fontId="47" fillId="0" borderId="0" xfId="1" applyFont="1" applyAlignment="1">
      <alignment horizontal="center" vertical="top"/>
    </xf>
    <xf numFmtId="0" fontId="47" fillId="0" borderId="0" xfId="1" applyFont="1" applyAlignment="1">
      <alignment vertical="top" wrapText="1"/>
    </xf>
    <xf numFmtId="0" fontId="47" fillId="0" borderId="0" xfId="1" applyFont="1" applyAlignment="1">
      <alignment horizontal="center" vertical="top" wrapText="1"/>
    </xf>
    <xf numFmtId="2" fontId="47" fillId="0" borderId="0" xfId="1" applyNumberFormat="1" applyFont="1" applyAlignment="1">
      <alignment vertical="top"/>
    </xf>
    <xf numFmtId="0" fontId="47" fillId="0" borderId="0" xfId="1" applyFont="1" applyAlignment="1">
      <alignment vertical="top"/>
    </xf>
    <xf numFmtId="168" fontId="0" fillId="0" borderId="0" xfId="0" applyNumberFormat="1" applyFont="1"/>
    <xf numFmtId="165" fontId="0" fillId="0" borderId="1" xfId="0" applyNumberFormat="1" applyBorder="1" applyAlignment="1">
      <alignment vertical="top" wrapText="1"/>
    </xf>
    <xf numFmtId="10" fontId="0" fillId="0" borderId="0" xfId="0" applyNumberFormat="1" applyFont="1" applyBorder="1"/>
    <xf numFmtId="166" fontId="11" fillId="0" borderId="0" xfId="0" applyNumberFormat="1" applyFont="1" applyBorder="1" applyAlignment="1">
      <alignment horizontal="right"/>
    </xf>
    <xf numFmtId="167" fontId="0" fillId="0" borderId="0" xfId="0" applyNumberFormat="1" applyBorder="1"/>
    <xf numFmtId="166" fontId="0" fillId="0" borderId="1" xfId="0" applyNumberFormat="1" applyFill="1" applyBorder="1" applyAlignment="1">
      <alignment vertical="center"/>
    </xf>
    <xf numFmtId="1" fontId="26" fillId="0" borderId="1" xfId="0" applyNumberFormat="1" applyFont="1" applyBorder="1" applyAlignment="1">
      <alignment horizontal="right" vertical="top"/>
    </xf>
    <xf numFmtId="166" fontId="26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vertical="center"/>
    </xf>
    <xf numFmtId="1" fontId="26" fillId="0" borderId="1" xfId="0" applyNumberFormat="1" applyFont="1" applyBorder="1" applyAlignment="1">
      <alignment horizontal="right"/>
    </xf>
    <xf numFmtId="166" fontId="12" fillId="0" borderId="0" xfId="0" applyNumberFormat="1" applyFont="1" applyFill="1" applyBorder="1"/>
    <xf numFmtId="166" fontId="38" fillId="0" borderId="1" xfId="0" applyNumberFormat="1" applyFont="1" applyBorder="1"/>
    <xf numFmtId="0" fontId="12" fillId="0" borderId="1" xfId="0" applyFont="1" applyBorder="1" applyAlignment="1">
      <alignment horizontal="center" vertical="top" wrapText="1"/>
    </xf>
    <xf numFmtId="0" fontId="57" fillId="0" borderId="1" xfId="0" applyFont="1" applyFill="1" applyBorder="1" applyAlignment="1">
      <alignment horizontal="left"/>
    </xf>
    <xf numFmtId="0" fontId="57" fillId="0" borderId="1" xfId="0" applyFont="1" applyFill="1" applyBorder="1" applyAlignment="1">
      <alignment horizontal="left" wrapText="1"/>
    </xf>
    <xf numFmtId="0" fontId="57" fillId="0" borderId="0" xfId="0" applyFont="1" applyFill="1" applyBorder="1" applyAlignment="1">
      <alignment horizontal="left" wrapText="1"/>
    </xf>
    <xf numFmtId="0" fontId="58" fillId="0" borderId="1" xfId="0" applyFont="1" applyFill="1" applyBorder="1" applyAlignment="1">
      <alignment horizontal="left"/>
    </xf>
    <xf numFmtId="0" fontId="58" fillId="0" borderId="1" xfId="0" applyFont="1" applyFill="1" applyBorder="1" applyAlignment="1">
      <alignment horizontal="right"/>
    </xf>
    <xf numFmtId="0" fontId="58" fillId="0" borderId="1" xfId="0" applyFont="1" applyFill="1" applyBorder="1"/>
    <xf numFmtId="0" fontId="57" fillId="0" borderId="1" xfId="0" applyFont="1" applyFill="1" applyBorder="1" applyAlignment="1">
      <alignment horizontal="right"/>
    </xf>
    <xf numFmtId="0" fontId="0" fillId="0" borderId="9" xfId="0" applyFont="1" applyBorder="1" applyAlignment="1"/>
    <xf numFmtId="0" fontId="0" fillId="0" borderId="11" xfId="0" applyFont="1" applyBorder="1" applyAlignment="1"/>
    <xf numFmtId="0" fontId="0" fillId="0" borderId="8" xfId="0" applyFont="1" applyBorder="1"/>
    <xf numFmtId="9" fontId="56" fillId="0" borderId="15" xfId="0" applyNumberFormat="1" applyFont="1" applyFill="1" applyBorder="1" applyAlignment="1">
      <alignment horizontal="center" vertical="center"/>
    </xf>
    <xf numFmtId="0" fontId="58" fillId="0" borderId="9" xfId="3" applyFont="1" applyFill="1" applyBorder="1" applyAlignment="1">
      <alignment horizontal="left"/>
    </xf>
    <xf numFmtId="0" fontId="15" fillId="0" borderId="11" xfId="3" applyBorder="1"/>
    <xf numFmtId="0" fontId="0" fillId="0" borderId="11" xfId="0" applyBorder="1"/>
    <xf numFmtId="0" fontId="15" fillId="0" borderId="1" xfId="3" applyFill="1" applyBorder="1"/>
    <xf numFmtId="0" fontId="58" fillId="0" borderId="13" xfId="3" applyFont="1" applyFill="1" applyBorder="1" applyAlignment="1">
      <alignment horizontal="left"/>
    </xf>
    <xf numFmtId="0" fontId="15" fillId="0" borderId="4" xfId="3" applyBorder="1"/>
    <xf numFmtId="0" fontId="58" fillId="0" borderId="16" xfId="3" applyFont="1" applyFill="1" applyBorder="1" applyAlignment="1">
      <alignment horizontal="left"/>
    </xf>
    <xf numFmtId="0" fontId="15" fillId="0" borderId="3" xfId="3" applyBorder="1"/>
    <xf numFmtId="0" fontId="15" fillId="0" borderId="6" xfId="3" applyFill="1" applyBorder="1"/>
    <xf numFmtId="0" fontId="57" fillId="0" borderId="13" xfId="3" applyFont="1" applyFill="1" applyBorder="1" applyAlignment="1">
      <alignment horizontal="left"/>
    </xf>
    <xf numFmtId="0" fontId="12" fillId="0" borderId="4" xfId="3" applyFont="1" applyBorder="1"/>
    <xf numFmtId="0" fontId="12" fillId="0" borderId="1" xfId="3" applyFont="1" applyFill="1" applyBorder="1"/>
    <xf numFmtId="0" fontId="0" fillId="0" borderId="8" xfId="0" applyBorder="1"/>
    <xf numFmtId="0" fontId="15" fillId="0" borderId="8" xfId="3" applyFill="1" applyBorder="1"/>
    <xf numFmtId="0" fontId="57" fillId="0" borderId="9" xfId="3" applyFont="1" applyFill="1" applyBorder="1" applyAlignment="1">
      <alignment horizontal="left"/>
    </xf>
    <xf numFmtId="0" fontId="56" fillId="0" borderId="1" xfId="0" applyFont="1" applyBorder="1"/>
    <xf numFmtId="0" fontId="56" fillId="0" borderId="1" xfId="0" applyFont="1" applyBorder="1" applyAlignment="1">
      <alignment horizontal="center"/>
    </xf>
    <xf numFmtId="0" fontId="0" fillId="0" borderId="9" xfId="0" applyBorder="1"/>
    <xf numFmtId="0" fontId="0" fillId="3" borderId="9" xfId="0" applyFill="1" applyBorder="1"/>
    <xf numFmtId="0" fontId="0" fillId="3" borderId="11" xfId="0" applyFill="1" applyBorder="1"/>
    <xf numFmtId="0" fontId="0" fillId="3" borderId="16" xfId="0" applyFont="1" applyFill="1" applyBorder="1" applyAlignment="1"/>
    <xf numFmtId="0" fontId="0" fillId="3" borderId="3" xfId="0" applyFont="1" applyFill="1" applyBorder="1" applyAlignment="1"/>
    <xf numFmtId="0" fontId="0" fillId="0" borderId="15" xfId="0" applyFont="1" applyBorder="1"/>
    <xf numFmtId="0" fontId="0" fillId="0" borderId="14" xfId="0" applyBorder="1"/>
    <xf numFmtId="0" fontId="58" fillId="5" borderId="9" xfId="3" applyFont="1" applyFill="1" applyBorder="1" applyAlignment="1">
      <alignment horizontal="left"/>
    </xf>
    <xf numFmtId="0" fontId="58" fillId="4" borderId="16" xfId="3" applyFont="1" applyFill="1" applyBorder="1" applyAlignment="1">
      <alignment horizontal="left"/>
    </xf>
    <xf numFmtId="0" fontId="0" fillId="0" borderId="15" xfId="0" applyBorder="1"/>
    <xf numFmtId="0" fontId="58" fillId="4" borderId="9" xfId="3" applyFont="1" applyFill="1" applyBorder="1" applyAlignment="1">
      <alignment horizontal="left"/>
    </xf>
    <xf numFmtId="0" fontId="58" fillId="4" borderId="13" xfId="3" applyFont="1" applyFill="1" applyBorder="1" applyAlignment="1">
      <alignment horizontal="left"/>
    </xf>
    <xf numFmtId="0" fontId="58" fillId="6" borderId="13" xfId="3" applyFont="1" applyFill="1" applyBorder="1" applyAlignment="1">
      <alignment horizontal="left"/>
    </xf>
    <xf numFmtId="0" fontId="58" fillId="6" borderId="9" xfId="3" applyFont="1" applyFill="1" applyBorder="1" applyAlignment="1">
      <alignment horizontal="left"/>
    </xf>
    <xf numFmtId="0" fontId="56" fillId="0" borderId="11" xfId="0" applyFont="1" applyBorder="1"/>
    <xf numFmtId="0" fontId="56" fillId="0" borderId="8" xfId="0" applyFont="1" applyBorder="1"/>
    <xf numFmtId="0" fontId="56" fillId="0" borderId="6" xfId="0" applyFont="1" applyBorder="1"/>
    <xf numFmtId="1" fontId="0" fillId="0" borderId="1" xfId="0" applyNumberFormat="1" applyBorder="1" applyAlignment="1">
      <alignment horizontal="right" vertical="top"/>
    </xf>
    <xf numFmtId="0" fontId="15" fillId="0" borderId="9" xfId="3" applyFill="1" applyBorder="1"/>
    <xf numFmtId="1" fontId="0" fillId="0" borderId="9" xfId="0" applyNumberFormat="1" applyBorder="1" applyAlignment="1">
      <alignment horizontal="right" vertical="top"/>
    </xf>
    <xf numFmtId="0" fontId="15" fillId="0" borderId="0" xfId="3" applyFill="1" applyBorder="1"/>
    <xf numFmtId="0" fontId="15" fillId="0" borderId="2" xfId="3" applyFill="1" applyBorder="1"/>
    <xf numFmtId="1" fontId="0" fillId="0" borderId="2" xfId="0" applyNumberFormat="1" applyBorder="1" applyAlignment="1">
      <alignment horizontal="right" vertical="top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166" fontId="54" fillId="0" borderId="0" xfId="0" applyNumberFormat="1" applyFont="1" applyAlignment="1">
      <alignment vertical="center"/>
    </xf>
    <xf numFmtId="2" fontId="47" fillId="0" borderId="1" xfId="1" applyNumberFormat="1" applyFont="1" applyBorder="1" applyAlignment="1">
      <alignment horizontal="center" vertical="top"/>
    </xf>
    <xf numFmtId="0" fontId="52" fillId="0" borderId="1" xfId="0" applyFont="1" applyBorder="1" applyAlignment="1">
      <alignment horizontal="left" vertical="top"/>
    </xf>
    <xf numFmtId="1" fontId="34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2" fontId="12" fillId="0" borderId="1" xfId="0" applyNumberFormat="1" applyFont="1" applyBorder="1" applyAlignment="1">
      <alignment vertical="center"/>
    </xf>
    <xf numFmtId="0" fontId="59" fillId="0" borderId="0" xfId="0" applyFont="1"/>
    <xf numFmtId="0" fontId="51" fillId="0" borderId="0" xfId="1" applyFont="1" applyAlignment="1">
      <alignment horizontal="left" vertical="top"/>
    </xf>
    <xf numFmtId="166" fontId="47" fillId="0" borderId="1" xfId="1" applyNumberFormat="1" applyFont="1" applyBorder="1" applyAlignment="1">
      <alignment horizontal="right" vertical="top"/>
    </xf>
    <xf numFmtId="166" fontId="47" fillId="0" borderId="1" xfId="1" applyNumberFormat="1" applyFont="1" applyBorder="1" applyAlignment="1">
      <alignment vertical="top"/>
    </xf>
    <xf numFmtId="0" fontId="60" fillId="0" borderId="1" xfId="1" applyFont="1" applyBorder="1" applyAlignment="1">
      <alignment horizontal="center" vertical="top" wrapText="1"/>
    </xf>
    <xf numFmtId="0" fontId="60" fillId="0" borderId="1" xfId="1" applyFont="1" applyBorder="1" applyAlignment="1">
      <alignment horizontal="left" vertical="top" wrapText="1"/>
    </xf>
    <xf numFmtId="169" fontId="47" fillId="0" borderId="1" xfId="1" applyNumberFormat="1" applyFont="1" applyBorder="1" applyAlignment="1">
      <alignment vertical="top"/>
    </xf>
    <xf numFmtId="166" fontId="60" fillId="0" borderId="1" xfId="1" applyNumberFormat="1" applyFont="1" applyBorder="1" applyAlignment="1">
      <alignment horizontal="right" vertical="top" wrapText="1"/>
    </xf>
    <xf numFmtId="170" fontId="47" fillId="0" borderId="1" xfId="1" applyNumberFormat="1" applyFont="1" applyBorder="1" applyAlignment="1">
      <alignment vertical="top"/>
    </xf>
    <xf numFmtId="169" fontId="47" fillId="0" borderId="1" xfId="1" applyNumberFormat="1" applyFont="1" applyBorder="1" applyAlignment="1">
      <alignment vertical="top" wrapText="1"/>
    </xf>
    <xf numFmtId="169" fontId="25" fillId="0" borderId="1" xfId="1" applyNumberFormat="1" applyFont="1" applyBorder="1" applyAlignment="1">
      <alignment vertical="top"/>
    </xf>
    <xf numFmtId="2" fontId="25" fillId="0" borderId="1" xfId="1" applyNumberFormat="1" applyFont="1" applyBorder="1" applyAlignment="1">
      <alignment horizontal="center" vertical="top"/>
    </xf>
    <xf numFmtId="0" fontId="25" fillId="0" borderId="0" xfId="1" applyFont="1" applyAlignment="1">
      <alignment horizontal="left" vertical="top"/>
    </xf>
    <xf numFmtId="0" fontId="25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4" fillId="0" borderId="1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/>
    </xf>
    <xf numFmtId="0" fontId="34" fillId="0" borderId="5" xfId="0" applyFont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66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5" xfId="0" applyFont="1" applyBorder="1" applyAlignment="1">
      <alignment horizontal="center" vertical="top"/>
    </xf>
    <xf numFmtId="0" fontId="47" fillId="0" borderId="5" xfId="1" applyFont="1" applyBorder="1" applyAlignment="1">
      <alignment horizontal="center" vertical="top"/>
    </xf>
    <xf numFmtId="0" fontId="47" fillId="0" borderId="6" xfId="1" applyFont="1" applyBorder="1" applyAlignment="1">
      <alignment horizontal="center" vertical="top"/>
    </xf>
    <xf numFmtId="166" fontId="47" fillId="0" borderId="5" xfId="1" applyNumberFormat="1" applyFont="1" applyBorder="1" applyAlignment="1">
      <alignment horizontal="right" vertical="center"/>
    </xf>
    <xf numFmtId="166" fontId="47" fillId="0" borderId="6" xfId="1" applyNumberFormat="1" applyFont="1" applyBorder="1" applyAlignment="1">
      <alignment horizontal="right" vertical="center"/>
    </xf>
    <xf numFmtId="0" fontId="47" fillId="0" borderId="5" xfId="1" applyFont="1" applyBorder="1" applyAlignment="1">
      <alignment horizontal="left" vertical="center" wrapText="1"/>
    </xf>
    <xf numFmtId="0" fontId="47" fillId="0" borderId="6" xfId="1" applyFont="1" applyBorder="1" applyAlignment="1">
      <alignment horizontal="left" vertical="center"/>
    </xf>
    <xf numFmtId="0" fontId="56" fillId="0" borderId="13" xfId="0" applyFont="1" applyBorder="1" applyAlignment="1">
      <alignment horizontal="center"/>
    </xf>
    <xf numFmtId="0" fontId="56" fillId="0" borderId="4" xfId="0" applyFont="1" applyBorder="1" applyAlignment="1">
      <alignment horizontal="center"/>
    </xf>
    <xf numFmtId="0" fontId="56" fillId="0" borderId="14" xfId="0" applyFont="1" applyBorder="1" applyAlignment="1">
      <alignment horizontal="center"/>
    </xf>
  </cellXfs>
  <cellStyles count="4">
    <cellStyle name="Normal" xfId="0" builtinId="0"/>
    <cellStyle name="Normal 2" xfId="3"/>
    <cellStyle name="Normal 3" xfId="1"/>
    <cellStyle name="Normal_annual charge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dLbl>
              <c:idx val="2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1853576115485566"/>
                  <c:y val="-0.16245625546806658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'Form-1'!$G$10:$G$15</c:f>
              <c:strCache>
                <c:ptCount val="6"/>
                <c:pt idx="0">
                  <c:v>Return on Equity</c:v>
                </c:pt>
                <c:pt idx="1">
                  <c:v>Interest on Loan Capital </c:v>
                </c:pt>
                <c:pt idx="2">
                  <c:v>Depreciation </c:v>
                </c:pt>
                <c:pt idx="3">
                  <c:v>O&amp;M Expenses excluding human resource expenses  </c:v>
                </c:pt>
                <c:pt idx="4">
                  <c:v>Human resource expenses</c:v>
                </c:pt>
                <c:pt idx="5">
                  <c:v>Interest on Working Capital </c:v>
                </c:pt>
              </c:strCache>
            </c:strRef>
          </c:cat>
          <c:val>
            <c:numRef>
              <c:f>'Form-1'!$H$10:$H$15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38.388304430623784</c:v>
                </c:pt>
                <c:pt idx="3" formatCode="0.000">
                  <c:v>192.36818</c:v>
                </c:pt>
                <c:pt idx="4" formatCode="0.000">
                  <c:v>801.30899999999997</c:v>
                </c:pt>
                <c:pt idx="5" formatCode="0.000">
                  <c:v>31.335000000000001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436563</xdr:colOff>
      <xdr:row>15</xdr:row>
      <xdr:rowOff>263524</xdr:rowOff>
    </xdr:from>
    <xdr:to>
      <xdr:col>9</xdr:col>
      <xdr:colOff>698500</xdr:colOff>
      <xdr:row>32</xdr:row>
      <xdr:rowOff>149224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47"/>
  <sheetViews>
    <sheetView topLeftCell="A4" workbookViewId="0">
      <selection activeCell="D50" sqref="D50"/>
    </sheetView>
  </sheetViews>
  <sheetFormatPr defaultColWidth="11.42578125" defaultRowHeight="12.75"/>
  <cols>
    <col min="1" max="1" width="1.42578125" customWidth="1"/>
    <col min="2" max="2" width="1.85546875" customWidth="1"/>
    <col min="3" max="3" width="12.5703125" customWidth="1"/>
    <col min="4" max="4" width="66.5703125" customWidth="1"/>
    <col min="5" max="5" width="11.42578125" style="53"/>
  </cols>
  <sheetData>
    <row r="1" spans="3:5">
      <c r="C1" s="5" t="s">
        <v>9</v>
      </c>
      <c r="D1" s="9" t="s">
        <v>102</v>
      </c>
      <c r="E1" s="4" t="s">
        <v>102</v>
      </c>
    </row>
    <row r="4" spans="3:5" ht="30" customHeight="1">
      <c r="C4" s="386" t="s">
        <v>293</v>
      </c>
      <c r="D4" s="387"/>
      <c r="E4" s="387"/>
    </row>
    <row r="5" spans="3:5" ht="15.75">
      <c r="D5" s="94"/>
    </row>
    <row r="6" spans="3:5">
      <c r="C6" s="1" t="s">
        <v>25</v>
      </c>
      <c r="D6" s="1" t="s">
        <v>252</v>
      </c>
      <c r="E6" s="29" t="s">
        <v>24</v>
      </c>
    </row>
    <row r="7" spans="3:5" ht="15">
      <c r="C7" s="1" t="s">
        <v>61</v>
      </c>
      <c r="D7" s="3" t="s">
        <v>67</v>
      </c>
      <c r="E7" s="155" t="s">
        <v>251</v>
      </c>
    </row>
    <row r="8" spans="3:5">
      <c r="C8" s="1" t="s">
        <v>34</v>
      </c>
      <c r="D8" s="3" t="s">
        <v>73</v>
      </c>
      <c r="E8" s="8"/>
    </row>
    <row r="9" spans="3:5" ht="15">
      <c r="C9" s="1" t="s">
        <v>224</v>
      </c>
      <c r="D9" s="3" t="s">
        <v>86</v>
      </c>
      <c r="E9" s="155"/>
    </row>
    <row r="10" spans="3:5">
      <c r="C10" s="1" t="s">
        <v>49</v>
      </c>
      <c r="D10" s="3" t="s">
        <v>50</v>
      </c>
      <c r="E10" s="8"/>
    </row>
    <row r="11" spans="3:5">
      <c r="C11" s="2"/>
      <c r="D11" s="3" t="s">
        <v>228</v>
      </c>
      <c r="E11" s="8"/>
    </row>
    <row r="12" spans="3:5" ht="15">
      <c r="C12" s="1" t="s">
        <v>85</v>
      </c>
      <c r="D12" s="3" t="s">
        <v>70</v>
      </c>
      <c r="E12" s="155"/>
    </row>
    <row r="13" spans="3:5" ht="15">
      <c r="C13" s="1" t="s">
        <v>149</v>
      </c>
      <c r="D13" s="3" t="s">
        <v>290</v>
      </c>
      <c r="E13" s="155"/>
    </row>
    <row r="14" spans="3:5">
      <c r="C14" s="1" t="s">
        <v>27</v>
      </c>
      <c r="D14" s="3" t="s">
        <v>35</v>
      </c>
      <c r="E14" s="8"/>
    </row>
    <row r="15" spans="3:5">
      <c r="C15" s="1" t="s">
        <v>53</v>
      </c>
      <c r="D15" s="3" t="s">
        <v>291</v>
      </c>
      <c r="E15" s="8"/>
    </row>
    <row r="16" spans="3:5">
      <c r="C16" s="1" t="s">
        <v>88</v>
      </c>
      <c r="D16" s="3" t="s">
        <v>31</v>
      </c>
      <c r="E16" s="8"/>
    </row>
    <row r="17" spans="3:5">
      <c r="C17" s="1" t="s">
        <v>150</v>
      </c>
      <c r="D17" s="3" t="s">
        <v>66</v>
      </c>
      <c r="E17" s="8"/>
    </row>
    <row r="18" spans="3:5">
      <c r="C18" s="1" t="s">
        <v>6</v>
      </c>
      <c r="D18" s="3" t="s">
        <v>292</v>
      </c>
      <c r="E18" s="8"/>
    </row>
    <row r="19" spans="3:5">
      <c r="C19" s="1" t="s">
        <v>46</v>
      </c>
      <c r="D19" s="3" t="s">
        <v>94</v>
      </c>
      <c r="E19" s="8"/>
    </row>
    <row r="20" spans="3:5">
      <c r="C20" s="1" t="s">
        <v>32</v>
      </c>
      <c r="D20" s="3" t="s">
        <v>33</v>
      </c>
      <c r="E20" s="8"/>
    </row>
    <row r="21" spans="3:5">
      <c r="C21" s="2"/>
      <c r="D21" s="2"/>
      <c r="E21" s="8"/>
    </row>
    <row r="22" spans="3:5">
      <c r="C22" s="1" t="s">
        <v>59</v>
      </c>
      <c r="D22" s="3" t="s">
        <v>106</v>
      </c>
      <c r="E22" s="8"/>
    </row>
    <row r="23" spans="3:5">
      <c r="C23" s="2"/>
      <c r="D23" s="2"/>
      <c r="E23" s="8"/>
    </row>
    <row r="24" spans="3:5">
      <c r="C24" s="1" t="s">
        <v>91</v>
      </c>
      <c r="D24" s="3" t="s">
        <v>92</v>
      </c>
      <c r="E24" s="8"/>
    </row>
    <row r="25" spans="3:5">
      <c r="C25" s="1" t="s">
        <v>155</v>
      </c>
      <c r="D25" s="3" t="s">
        <v>75</v>
      </c>
      <c r="E25" s="8"/>
    </row>
    <row r="26" spans="3:5">
      <c r="C26" s="1" t="s">
        <v>30</v>
      </c>
      <c r="D26" s="3" t="s">
        <v>40</v>
      </c>
      <c r="E26" s="8"/>
    </row>
    <row r="27" spans="3:5" ht="15">
      <c r="C27" s="1" t="s">
        <v>225</v>
      </c>
      <c r="D27" s="3" t="s">
        <v>84</v>
      </c>
      <c r="E27" s="155" t="s">
        <v>251</v>
      </c>
    </row>
    <row r="28" spans="3:5" ht="15">
      <c r="C28" s="1" t="s">
        <v>96</v>
      </c>
      <c r="D28" s="3" t="s">
        <v>48</v>
      </c>
      <c r="E28" s="155" t="s">
        <v>251</v>
      </c>
    </row>
    <row r="29" spans="3:5" ht="15">
      <c r="C29" s="1" t="s">
        <v>233</v>
      </c>
      <c r="D29" s="3" t="s">
        <v>289</v>
      </c>
      <c r="E29" s="155" t="s">
        <v>251</v>
      </c>
    </row>
    <row r="30" spans="3:5">
      <c r="C30" s="2"/>
      <c r="D30" s="3" t="s">
        <v>26</v>
      </c>
      <c r="E30" s="8"/>
    </row>
    <row r="31" spans="3:5" ht="15">
      <c r="C31" s="1" t="s">
        <v>98</v>
      </c>
      <c r="D31" s="3" t="s">
        <v>90</v>
      </c>
      <c r="E31" s="155" t="s">
        <v>251</v>
      </c>
    </row>
    <row r="32" spans="3:5" ht="15">
      <c r="C32" s="1" t="s">
        <v>68</v>
      </c>
      <c r="D32" s="3" t="s">
        <v>288</v>
      </c>
      <c r="E32" s="155" t="s">
        <v>251</v>
      </c>
    </row>
    <row r="33" spans="3:5" ht="15">
      <c r="C33" s="1" t="s">
        <v>44</v>
      </c>
      <c r="D33" s="3" t="s">
        <v>81</v>
      </c>
      <c r="E33" s="155" t="s">
        <v>251</v>
      </c>
    </row>
    <row r="34" spans="3:5" ht="15">
      <c r="C34" s="1" t="s">
        <v>97</v>
      </c>
      <c r="D34" s="3" t="s">
        <v>82</v>
      </c>
      <c r="E34" s="155" t="s">
        <v>251</v>
      </c>
    </row>
    <row r="35" spans="3:5">
      <c r="C35" s="2"/>
      <c r="D35" s="2"/>
      <c r="E35" s="8"/>
    </row>
    <row r="36" spans="3:5">
      <c r="C36" s="1" t="s">
        <v>65</v>
      </c>
      <c r="D36" s="3" t="s">
        <v>153</v>
      </c>
      <c r="E36" s="8"/>
    </row>
    <row r="37" spans="3:5">
      <c r="C37" s="2"/>
      <c r="D37" s="2"/>
      <c r="E37" s="8"/>
    </row>
    <row r="38" spans="3:5">
      <c r="C38" s="1" t="s">
        <v>236</v>
      </c>
      <c r="D38" s="3" t="s">
        <v>103</v>
      </c>
      <c r="E38" s="8"/>
    </row>
    <row r="39" spans="3:5">
      <c r="C39" s="2"/>
      <c r="D39" s="2"/>
      <c r="E39" s="8"/>
    </row>
    <row r="40" spans="3:5">
      <c r="C40" s="1" t="s">
        <v>287</v>
      </c>
      <c r="D40" s="2"/>
      <c r="E40" s="8"/>
    </row>
    <row r="41" spans="3:5" ht="16.5" customHeight="1">
      <c r="C41" s="222">
        <v>1</v>
      </c>
      <c r="D41" s="16" t="s">
        <v>584</v>
      </c>
      <c r="E41" s="256" t="s">
        <v>251</v>
      </c>
    </row>
    <row r="42" spans="3:5" ht="16.5" customHeight="1">
      <c r="C42" s="8">
        <v>2</v>
      </c>
      <c r="D42" s="3" t="s">
        <v>583</v>
      </c>
      <c r="E42" s="256" t="s">
        <v>251</v>
      </c>
    </row>
    <row r="43" spans="3:5" ht="15">
      <c r="C43" s="8">
        <v>3</v>
      </c>
      <c r="D43" s="3" t="s">
        <v>582</v>
      </c>
      <c r="E43" s="256" t="s">
        <v>251</v>
      </c>
    </row>
    <row r="47" spans="3:5">
      <c r="D47" t="s">
        <v>9</v>
      </c>
    </row>
  </sheetData>
  <mergeCells count="1">
    <mergeCell ref="C4:E4"/>
  </mergeCells>
  <phoneticPr fontId="0" type="noConversion"/>
  <pageMargins left="0.35433070866141736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53"/>
  <sheetViews>
    <sheetView tabSelected="1" zoomScale="178" zoomScaleNormal="178" workbookViewId="0">
      <selection activeCell="D6" sqref="D6"/>
    </sheetView>
  </sheetViews>
  <sheetFormatPr defaultRowHeight="12"/>
  <cols>
    <col min="1" max="1" width="4.5703125" style="183" customWidth="1"/>
    <col min="2" max="2" width="29.42578125" style="164" customWidth="1"/>
    <col min="3" max="3" width="26.7109375" style="183" customWidth="1"/>
    <col min="4" max="4" width="17.28515625" style="184" customWidth="1"/>
    <col min="5" max="5" width="16.42578125" style="164" customWidth="1"/>
    <col min="6" max="16384" width="9.140625" style="164"/>
  </cols>
  <sheetData>
    <row r="4" spans="1:5">
      <c r="A4" s="182" t="s">
        <v>309</v>
      </c>
      <c r="D4" s="225"/>
    </row>
    <row r="5" spans="1:5" ht="6" customHeight="1">
      <c r="A5" s="164"/>
    </row>
    <row r="6" spans="1:5" ht="11.1" customHeight="1">
      <c r="A6" s="165" t="s">
        <v>171</v>
      </c>
      <c r="D6" s="184">
        <f>'Form-1'!D16</f>
        <v>1063.4004844306237</v>
      </c>
    </row>
    <row r="7" spans="1:5" ht="11.1" customHeight="1">
      <c r="A7" s="164" t="s">
        <v>172</v>
      </c>
      <c r="D7" s="185">
        <f>D6</f>
        <v>1063.4004844306237</v>
      </c>
    </row>
    <row r="8" spans="1:5" ht="11.1" customHeight="1">
      <c r="A8" s="164" t="s">
        <v>173</v>
      </c>
      <c r="D8" s="184">
        <f>0.8*D7</f>
        <v>850.72038754449898</v>
      </c>
    </row>
    <row r="9" spans="1:5" ht="11.1" customHeight="1">
      <c r="A9" s="164" t="s">
        <v>174</v>
      </c>
      <c r="D9" s="184">
        <f>0.2*D7</f>
        <v>212.68009688612474</v>
      </c>
      <c r="E9" s="184"/>
    </row>
    <row r="10" spans="1:5" ht="3" customHeight="1">
      <c r="A10" s="164"/>
    </row>
    <row r="11" spans="1:5" ht="11.1" customHeight="1">
      <c r="A11" s="165" t="s">
        <v>175</v>
      </c>
      <c r="D11" s="185">
        <f>D8</f>
        <v>850.72038754449898</v>
      </c>
    </row>
    <row r="12" spans="1:5" ht="11.1" customHeight="1">
      <c r="A12" s="164" t="s">
        <v>176</v>
      </c>
      <c r="D12" s="184">
        <f>0.1*D11</f>
        <v>85.072038754449906</v>
      </c>
    </row>
    <row r="13" spans="1:5" ht="11.1" customHeight="1">
      <c r="A13" s="164" t="s">
        <v>177</v>
      </c>
      <c r="D13" s="184">
        <f>0.45*D11</f>
        <v>382.82417439502456</v>
      </c>
    </row>
    <row r="14" spans="1:5" ht="11.1" customHeight="1">
      <c r="A14" s="164" t="s">
        <v>178</v>
      </c>
      <c r="D14" s="184">
        <f>0.45*D11</f>
        <v>382.82417439502456</v>
      </c>
    </row>
    <row r="15" spans="1:5" ht="3" customHeight="1"/>
    <row r="16" spans="1:5" ht="11.1" customHeight="1">
      <c r="A16" s="165" t="s">
        <v>23</v>
      </c>
      <c r="D16" s="184">
        <f>D12/12</f>
        <v>7.0893365628708258</v>
      </c>
    </row>
    <row r="17" spans="1:5" ht="4.5" customHeight="1"/>
    <row r="18" spans="1:5">
      <c r="A18" s="165" t="s">
        <v>340</v>
      </c>
      <c r="D18" s="185">
        <f>D13</f>
        <v>382.82417439502456</v>
      </c>
    </row>
    <row r="19" spans="1:5" ht="9.75" customHeight="1">
      <c r="A19" s="165"/>
      <c r="D19" s="185"/>
      <c r="E19" s="257" t="s">
        <v>308</v>
      </c>
    </row>
    <row r="20" spans="1:5" s="165" customFormat="1" ht="12" customHeight="1">
      <c r="A20" s="391" t="s">
        <v>72</v>
      </c>
      <c r="B20" s="168" t="s">
        <v>20</v>
      </c>
      <c r="C20" s="388" t="s">
        <v>273</v>
      </c>
      <c r="D20" s="388" t="s">
        <v>187</v>
      </c>
      <c r="E20" s="388" t="s">
        <v>189</v>
      </c>
    </row>
    <row r="21" spans="1:5" s="165" customFormat="1" ht="4.5" customHeight="1">
      <c r="A21" s="392"/>
      <c r="B21" s="389"/>
      <c r="C21" s="388"/>
      <c r="D21" s="388"/>
      <c r="E21" s="388"/>
    </row>
    <row r="22" spans="1:5" s="165" customFormat="1" ht="9.75" customHeight="1">
      <c r="A22" s="393"/>
      <c r="B22" s="390"/>
      <c r="C22" s="388"/>
      <c r="D22" s="186" t="s">
        <v>188</v>
      </c>
      <c r="E22" s="186" t="s">
        <v>190</v>
      </c>
    </row>
    <row r="23" spans="1:5" s="165" customFormat="1">
      <c r="A23" s="187" t="s">
        <v>37</v>
      </c>
      <c r="B23" s="188" t="s">
        <v>274</v>
      </c>
      <c r="C23" s="169"/>
      <c r="D23" s="186"/>
      <c r="E23" s="186"/>
    </row>
    <row r="24" spans="1:5" ht="11.1" customHeight="1">
      <c r="A24" s="189">
        <v>1</v>
      </c>
      <c r="B24" s="173" t="s">
        <v>16</v>
      </c>
      <c r="C24" s="254">
        <v>1700</v>
      </c>
      <c r="D24" s="190">
        <f>C24/$C$72*$D$13</f>
        <v>106.62389099733177</v>
      </c>
      <c r="E24" s="190">
        <f>D24/12</f>
        <v>8.8853242497776481</v>
      </c>
    </row>
    <row r="25" spans="1:5" ht="11.1" customHeight="1">
      <c r="A25" s="189">
        <v>2</v>
      </c>
      <c r="B25" s="173" t="s">
        <v>535</v>
      </c>
      <c r="C25" s="254">
        <v>420</v>
      </c>
      <c r="D25" s="190">
        <f>C25/$C$72*$D$13</f>
        <v>26.342373069929025</v>
      </c>
      <c r="E25" s="190">
        <f>D25/12</f>
        <v>2.1951977558274187</v>
      </c>
    </row>
    <row r="26" spans="1:5" ht="11.1" customHeight="1">
      <c r="A26" s="189">
        <v>3</v>
      </c>
      <c r="B26" s="173" t="s">
        <v>536</v>
      </c>
      <c r="C26" s="254">
        <f>2*660</f>
        <v>1320</v>
      </c>
      <c r="D26" s="190">
        <f>C26/$C$72*$D$13</f>
        <v>82.790315362634075</v>
      </c>
      <c r="E26" s="190">
        <f>D26/12</f>
        <v>6.8991929468861732</v>
      </c>
    </row>
    <row r="27" spans="1:5" ht="11.1" customHeight="1">
      <c r="A27" s="189">
        <v>4</v>
      </c>
      <c r="B27" s="173" t="s">
        <v>17</v>
      </c>
      <c r="C27" s="254">
        <v>460</v>
      </c>
      <c r="D27" s="190">
        <f>C27/$C$72*$D$13</f>
        <v>28.851170505160361</v>
      </c>
      <c r="E27" s="190">
        <f>D27/12</f>
        <v>2.4042642087633634</v>
      </c>
    </row>
    <row r="28" spans="1:5" ht="11.1" customHeight="1">
      <c r="A28" s="187" t="s">
        <v>39</v>
      </c>
      <c r="B28" s="172" t="s">
        <v>283</v>
      </c>
      <c r="C28" s="254"/>
      <c r="D28" s="190"/>
      <c r="E28" s="190"/>
    </row>
    <row r="29" spans="1:5" ht="11.1" customHeight="1">
      <c r="A29" s="189">
        <v>5</v>
      </c>
      <c r="B29" s="173" t="s">
        <v>18</v>
      </c>
      <c r="C29" s="254">
        <v>20</v>
      </c>
      <c r="D29" s="190">
        <f>C29/$C$72*$D$13</f>
        <v>1.2543987176156677</v>
      </c>
      <c r="E29" s="190">
        <f>D29/12</f>
        <v>0.10453322646797231</v>
      </c>
    </row>
    <row r="30" spans="1:5" ht="11.1" customHeight="1">
      <c r="A30" s="189">
        <v>6</v>
      </c>
      <c r="B30" s="173" t="s">
        <v>333</v>
      </c>
      <c r="C30" s="254">
        <v>37</v>
      </c>
      <c r="D30" s="190">
        <f>C30/$C$72*$D$13</f>
        <v>2.3206376275889853</v>
      </c>
      <c r="E30" s="190">
        <f>D30/12</f>
        <v>0.19338646896574876</v>
      </c>
    </row>
    <row r="31" spans="1:5" ht="11.1" customHeight="1">
      <c r="A31" s="189">
        <v>7</v>
      </c>
      <c r="B31" s="173" t="s">
        <v>284</v>
      </c>
      <c r="C31" s="254">
        <v>20</v>
      </c>
      <c r="D31" s="190">
        <f>C31/$C$72*$D$13</f>
        <v>1.2543987176156677</v>
      </c>
      <c r="E31" s="190">
        <f>D31/12</f>
        <v>0.10453322646797231</v>
      </c>
    </row>
    <row r="32" spans="1:5" ht="11.1" customHeight="1">
      <c r="A32" s="187" t="s">
        <v>261</v>
      </c>
      <c r="B32" s="172" t="s">
        <v>260</v>
      </c>
      <c r="C32" s="254"/>
      <c r="D32" s="190"/>
      <c r="E32" s="190"/>
    </row>
    <row r="33" spans="1:5" ht="11.1" customHeight="1">
      <c r="A33" s="189">
        <v>8</v>
      </c>
      <c r="B33" s="173" t="s">
        <v>301</v>
      </c>
      <c r="C33" s="254">
        <v>350</v>
      </c>
      <c r="D33" s="190">
        <f>C33/$C$72*$D$13</f>
        <v>21.951977558274187</v>
      </c>
      <c r="E33" s="190">
        <f>D33/12</f>
        <v>1.8293314631895157</v>
      </c>
    </row>
    <row r="34" spans="1:5" ht="11.1" customHeight="1">
      <c r="A34" s="189">
        <v>9</v>
      </c>
      <c r="B34" s="173" t="s">
        <v>332</v>
      </c>
      <c r="C34" s="254">
        <v>600</v>
      </c>
      <c r="D34" s="190">
        <f>C34/$C$72*$D$13</f>
        <v>37.631961528470036</v>
      </c>
      <c r="E34" s="190">
        <f>D34/12</f>
        <v>3.1359967940391695</v>
      </c>
    </row>
    <row r="35" spans="1:5" ht="11.1" customHeight="1">
      <c r="A35" s="189">
        <v>10</v>
      </c>
      <c r="B35" s="173" t="s">
        <v>349</v>
      </c>
      <c r="C35" s="254">
        <v>60</v>
      </c>
      <c r="D35" s="190">
        <f>C35/$C$72*$D$13</f>
        <v>3.7631961528470037</v>
      </c>
      <c r="E35" s="190">
        <f>D35/12</f>
        <v>0.31359967940391698</v>
      </c>
    </row>
    <row r="36" spans="1:5" ht="22.5" customHeight="1">
      <c r="A36" s="170" t="s">
        <v>262</v>
      </c>
      <c r="B36" s="191" t="s">
        <v>19</v>
      </c>
      <c r="C36" s="169" t="s">
        <v>537</v>
      </c>
      <c r="D36" s="190"/>
      <c r="E36" s="190"/>
    </row>
    <row r="37" spans="1:5" ht="11.1" customHeight="1">
      <c r="A37" s="189">
        <v>11</v>
      </c>
      <c r="B37" s="173" t="s">
        <v>303</v>
      </c>
      <c r="C37" s="254">
        <v>48</v>
      </c>
      <c r="D37" s="190">
        <f t="shared" ref="D37:D66" si="0">C37/$C$72*$D$13</f>
        <v>3.0105569222776025</v>
      </c>
      <c r="E37" s="190">
        <f t="shared" ref="E37:E66" si="1">D37/12</f>
        <v>0.25087974352313352</v>
      </c>
    </row>
    <row r="38" spans="1:5" ht="11.1" customHeight="1">
      <c r="A38" s="189">
        <v>12</v>
      </c>
      <c r="B38" s="192" t="s">
        <v>324</v>
      </c>
      <c r="C38" s="254">
        <v>2</v>
      </c>
      <c r="D38" s="190">
        <f t="shared" si="0"/>
        <v>0.12543987176156679</v>
      </c>
      <c r="E38" s="190">
        <f>D38/12</f>
        <v>1.0453322646797233E-2</v>
      </c>
    </row>
    <row r="39" spans="1:5" ht="11.1" customHeight="1">
      <c r="A39" s="189">
        <v>13</v>
      </c>
      <c r="B39" s="173" t="s">
        <v>263</v>
      </c>
      <c r="C39" s="254">
        <v>2.61</v>
      </c>
      <c r="D39" s="190">
        <f t="shared" si="0"/>
        <v>0.16369903264884467</v>
      </c>
      <c r="E39" s="190">
        <f t="shared" si="1"/>
        <v>1.3641586054070389E-2</v>
      </c>
    </row>
    <row r="40" spans="1:5" ht="11.1" customHeight="1">
      <c r="A40" s="189">
        <v>14</v>
      </c>
      <c r="B40" s="173" t="s">
        <v>350</v>
      </c>
      <c r="C40" s="254">
        <v>119</v>
      </c>
      <c r="D40" s="190">
        <f t="shared" si="0"/>
        <v>7.4636723698132243</v>
      </c>
      <c r="E40" s="190">
        <f t="shared" si="1"/>
        <v>0.6219726974844354</v>
      </c>
    </row>
    <row r="41" spans="1:5" ht="11.1" customHeight="1">
      <c r="A41" s="189">
        <v>15</v>
      </c>
      <c r="B41" s="173" t="s">
        <v>282</v>
      </c>
      <c r="C41" s="254">
        <v>30</v>
      </c>
      <c r="D41" s="190">
        <f t="shared" si="0"/>
        <v>1.8815980764235019</v>
      </c>
      <c r="E41" s="190">
        <f t="shared" si="1"/>
        <v>0.15679983970195849</v>
      </c>
    </row>
    <row r="42" spans="1:5" ht="11.1" customHeight="1">
      <c r="A42" s="189">
        <v>16</v>
      </c>
      <c r="B42" s="173" t="s">
        <v>538</v>
      </c>
      <c r="C42" s="254">
        <v>79.900000000000006</v>
      </c>
      <c r="D42" s="190">
        <f t="shared" si="0"/>
        <v>5.0113228768745932</v>
      </c>
      <c r="E42" s="190">
        <f t="shared" si="1"/>
        <v>0.41761023973954942</v>
      </c>
    </row>
    <row r="43" spans="1:5" ht="11.1" customHeight="1">
      <c r="A43" s="189">
        <v>17</v>
      </c>
      <c r="B43" s="192" t="s">
        <v>325</v>
      </c>
      <c r="C43" s="254">
        <v>27.5</v>
      </c>
      <c r="D43" s="190">
        <f t="shared" si="0"/>
        <v>1.7247982367215433</v>
      </c>
      <c r="E43" s="190">
        <f>D43/12</f>
        <v>0.14373318639346194</v>
      </c>
    </row>
    <row r="44" spans="1:5" ht="11.1" customHeight="1">
      <c r="A44" s="189">
        <v>18</v>
      </c>
      <c r="B44" s="173" t="s">
        <v>285</v>
      </c>
      <c r="C44" s="254">
        <v>8.34</v>
      </c>
      <c r="D44" s="190">
        <f t="shared" si="0"/>
        <v>0.52308426524573348</v>
      </c>
      <c r="E44" s="190">
        <f t="shared" si="1"/>
        <v>4.3590355437144457E-2</v>
      </c>
    </row>
    <row r="45" spans="1:5" ht="11.1" customHeight="1">
      <c r="A45" s="189">
        <v>19</v>
      </c>
      <c r="B45" s="173" t="s">
        <v>179</v>
      </c>
      <c r="C45" s="254">
        <v>16.079999999999998</v>
      </c>
      <c r="D45" s="190">
        <f t="shared" si="0"/>
        <v>1.0085365689629968</v>
      </c>
      <c r="E45" s="190">
        <f t="shared" si="1"/>
        <v>8.404471408024973E-2</v>
      </c>
    </row>
    <row r="46" spans="1:5" ht="11.1" customHeight="1">
      <c r="A46" s="189">
        <v>20</v>
      </c>
      <c r="B46" s="173" t="s">
        <v>181</v>
      </c>
      <c r="C46" s="254">
        <v>10</v>
      </c>
      <c r="D46" s="190">
        <f t="shared" si="0"/>
        <v>0.62719935880783384</v>
      </c>
      <c r="E46" s="190">
        <f t="shared" si="1"/>
        <v>5.2266613233986153E-2</v>
      </c>
    </row>
    <row r="47" spans="1:5" ht="11.1" customHeight="1">
      <c r="A47" s="189">
        <v>21</v>
      </c>
      <c r="B47" s="173" t="s">
        <v>182</v>
      </c>
      <c r="C47" s="254">
        <v>44.54</v>
      </c>
      <c r="D47" s="190">
        <f t="shared" si="0"/>
        <v>2.7935459441300923</v>
      </c>
      <c r="E47" s="190">
        <f t="shared" si="1"/>
        <v>0.23279549534417435</v>
      </c>
    </row>
    <row r="48" spans="1:5" ht="11.1" customHeight="1">
      <c r="A48" s="189">
        <v>22</v>
      </c>
      <c r="B48" s="173" t="s">
        <v>265</v>
      </c>
      <c r="C48" s="254">
        <v>57.37</v>
      </c>
      <c r="D48" s="190">
        <f t="shared" si="0"/>
        <v>3.5982427214805428</v>
      </c>
      <c r="E48" s="190">
        <f t="shared" si="1"/>
        <v>0.29985356012337855</v>
      </c>
    </row>
    <row r="49" spans="1:5" ht="11.1" customHeight="1">
      <c r="A49" s="189">
        <v>23</v>
      </c>
      <c r="B49" s="173" t="s">
        <v>264</v>
      </c>
      <c r="C49" s="254">
        <v>202.178</v>
      </c>
      <c r="D49" s="190">
        <f t="shared" si="0"/>
        <v>12.680591196505024</v>
      </c>
      <c r="E49" s="190">
        <f t="shared" si="1"/>
        <v>1.0567159330420852</v>
      </c>
    </row>
    <row r="50" spans="1:5" ht="11.1" customHeight="1">
      <c r="A50" s="189">
        <v>24</v>
      </c>
      <c r="B50" s="173" t="s">
        <v>266</v>
      </c>
      <c r="C50" s="254">
        <v>9.91</v>
      </c>
      <c r="D50" s="190">
        <f t="shared" si="0"/>
        <v>0.6215545645785634</v>
      </c>
      <c r="E50" s="190">
        <f t="shared" si="1"/>
        <v>5.1796213714880281E-2</v>
      </c>
    </row>
    <row r="51" spans="1:5" ht="11.1" customHeight="1">
      <c r="A51" s="189">
        <v>25</v>
      </c>
      <c r="B51" s="192" t="s">
        <v>351</v>
      </c>
      <c r="C51" s="259">
        <v>3.96</v>
      </c>
      <c r="D51" s="217">
        <f t="shared" si="0"/>
        <v>0.24837094608790225</v>
      </c>
      <c r="E51" s="217">
        <f t="shared" si="1"/>
        <v>2.069757884065852E-2</v>
      </c>
    </row>
    <row r="52" spans="1:5" ht="11.1" customHeight="1">
      <c r="A52" s="189">
        <v>26</v>
      </c>
      <c r="B52" s="173" t="s">
        <v>267</v>
      </c>
      <c r="C52" s="254">
        <v>43.2</v>
      </c>
      <c r="D52" s="190">
        <f t="shared" si="0"/>
        <v>2.7095012300498427</v>
      </c>
      <c r="E52" s="190">
        <f t="shared" si="1"/>
        <v>0.22579176917082022</v>
      </c>
    </row>
    <row r="53" spans="1:5" ht="11.1" customHeight="1">
      <c r="A53" s="189">
        <v>27</v>
      </c>
      <c r="B53" s="173" t="s">
        <v>275</v>
      </c>
      <c r="C53" s="254">
        <v>3</v>
      </c>
      <c r="D53" s="190">
        <f t="shared" si="0"/>
        <v>0.18815980764235016</v>
      </c>
      <c r="E53" s="190">
        <f>D53/12</f>
        <v>1.5679983970195845E-2</v>
      </c>
    </row>
    <row r="54" spans="1:5" ht="11.1" customHeight="1">
      <c r="A54" s="189">
        <v>28</v>
      </c>
      <c r="B54" s="173" t="s">
        <v>269</v>
      </c>
      <c r="C54" s="254">
        <v>52</v>
      </c>
      <c r="D54" s="190">
        <f t="shared" si="0"/>
        <v>3.2614366658007365</v>
      </c>
      <c r="E54" s="190">
        <f t="shared" si="1"/>
        <v>0.27178638881672806</v>
      </c>
    </row>
    <row r="55" spans="1:5" ht="11.1" customHeight="1">
      <c r="A55" s="189">
        <v>29</v>
      </c>
      <c r="B55" s="173" t="s">
        <v>268</v>
      </c>
      <c r="C55" s="254">
        <v>4.91</v>
      </c>
      <c r="D55" s="190">
        <f t="shared" si="0"/>
        <v>0.30795488517464648</v>
      </c>
      <c r="E55" s="190">
        <f t="shared" si="1"/>
        <v>2.5662907097887207E-2</v>
      </c>
    </row>
    <row r="56" spans="1:5" ht="11.1" customHeight="1">
      <c r="A56" s="189">
        <v>30</v>
      </c>
      <c r="B56" s="173" t="s">
        <v>539</v>
      </c>
      <c r="C56" s="254">
        <v>12.66</v>
      </c>
      <c r="D56" s="190">
        <f t="shared" si="0"/>
        <v>0.79403438825071782</v>
      </c>
      <c r="E56" s="190">
        <f t="shared" si="1"/>
        <v>6.6169532354226485E-2</v>
      </c>
    </row>
    <row r="57" spans="1:5" ht="11.1" customHeight="1">
      <c r="A57" s="189">
        <v>31</v>
      </c>
      <c r="B57" s="173" t="s">
        <v>540</v>
      </c>
      <c r="C57" s="254">
        <v>2</v>
      </c>
      <c r="D57" s="190">
        <f t="shared" si="0"/>
        <v>0.12543987176156679</v>
      </c>
      <c r="E57" s="190">
        <f t="shared" si="1"/>
        <v>1.0453322646797233E-2</v>
      </c>
    </row>
    <row r="58" spans="1:5" ht="11.1" customHeight="1">
      <c r="A58" s="189">
        <v>32</v>
      </c>
      <c r="B58" s="192" t="s">
        <v>180</v>
      </c>
      <c r="C58" s="254">
        <v>4</v>
      </c>
      <c r="D58" s="190">
        <f t="shared" si="0"/>
        <v>0.25087974352313358</v>
      </c>
      <c r="E58" s="190">
        <f t="shared" si="1"/>
        <v>2.0906645293594466E-2</v>
      </c>
    </row>
    <row r="59" spans="1:5" ht="11.1" customHeight="1">
      <c r="A59" s="189">
        <v>33</v>
      </c>
      <c r="B59" s="192" t="s">
        <v>272</v>
      </c>
      <c r="C59" s="254">
        <v>1.05</v>
      </c>
      <c r="D59" s="190">
        <f t="shared" si="0"/>
        <v>6.5855932674822565E-2</v>
      </c>
      <c r="E59" s="190">
        <f t="shared" si="1"/>
        <v>5.4879943895685471E-3</v>
      </c>
    </row>
    <row r="60" spans="1:5" ht="11.1" customHeight="1">
      <c r="A60" s="189">
        <v>34</v>
      </c>
      <c r="B60" s="173" t="s">
        <v>270</v>
      </c>
      <c r="C60" s="254">
        <v>1</v>
      </c>
      <c r="D60" s="190">
        <f t="shared" si="0"/>
        <v>6.2719935880783395E-2</v>
      </c>
      <c r="E60" s="190">
        <f t="shared" si="1"/>
        <v>5.2266613233986165E-3</v>
      </c>
    </row>
    <row r="61" spans="1:5" ht="11.1" customHeight="1">
      <c r="A61" s="189">
        <v>35</v>
      </c>
      <c r="B61" s="173" t="s">
        <v>302</v>
      </c>
      <c r="C61" s="254">
        <v>4</v>
      </c>
      <c r="D61" s="190">
        <f t="shared" si="0"/>
        <v>0.25087974352313358</v>
      </c>
      <c r="E61" s="190">
        <f>D61/12</f>
        <v>2.0906645293594466E-2</v>
      </c>
    </row>
    <row r="62" spans="1:5" s="165" customFormat="1" ht="11.1" customHeight="1">
      <c r="A62" s="189">
        <v>36</v>
      </c>
      <c r="B62" s="173" t="s">
        <v>543</v>
      </c>
      <c r="C62" s="254">
        <v>23</v>
      </c>
      <c r="D62" s="190">
        <f t="shared" si="0"/>
        <v>1.442558525258018</v>
      </c>
      <c r="E62" s="190">
        <f t="shared" si="1"/>
        <v>0.12021321043816817</v>
      </c>
    </row>
    <row r="63" spans="1:5" ht="11.1" customHeight="1">
      <c r="A63" s="189">
        <v>37</v>
      </c>
      <c r="B63" s="173" t="s">
        <v>330</v>
      </c>
      <c r="C63" s="254">
        <v>215</v>
      </c>
      <c r="D63" s="190">
        <f t="shared" si="0"/>
        <v>13.484786214368429</v>
      </c>
      <c r="E63" s="190">
        <f t="shared" si="1"/>
        <v>1.1237321845307024</v>
      </c>
    </row>
    <row r="64" spans="1:5" ht="11.1" customHeight="1">
      <c r="A64" s="189">
        <v>38</v>
      </c>
      <c r="B64" s="173" t="s">
        <v>331</v>
      </c>
      <c r="C64" s="254">
        <v>5</v>
      </c>
      <c r="D64" s="190">
        <f t="shared" si="0"/>
        <v>0.31359967940391692</v>
      </c>
      <c r="E64" s="190">
        <f t="shared" si="1"/>
        <v>2.6133306616993077E-2</v>
      </c>
    </row>
    <row r="65" spans="1:5" ht="11.1" customHeight="1">
      <c r="A65" s="189">
        <v>39</v>
      </c>
      <c r="B65" s="173" t="s">
        <v>271</v>
      </c>
      <c r="C65" s="259">
        <v>25</v>
      </c>
      <c r="D65" s="190">
        <f t="shared" si="0"/>
        <v>1.567998397019585</v>
      </c>
      <c r="E65" s="190">
        <f>D65/12</f>
        <v>0.13066653308496542</v>
      </c>
    </row>
    <row r="66" spans="1:5" ht="11.1" customHeight="1">
      <c r="A66" s="189">
        <v>40</v>
      </c>
      <c r="B66" s="173" t="s">
        <v>286</v>
      </c>
      <c r="C66" s="254">
        <v>2</v>
      </c>
      <c r="D66" s="190">
        <f t="shared" si="0"/>
        <v>0.12543987176156679</v>
      </c>
      <c r="E66" s="190">
        <f t="shared" si="1"/>
        <v>1.0453322646797233E-2</v>
      </c>
    </row>
    <row r="67" spans="1:5" ht="11.1" customHeight="1">
      <c r="A67" s="189"/>
      <c r="B67" s="172" t="s">
        <v>327</v>
      </c>
      <c r="C67" s="221" t="s">
        <v>273</v>
      </c>
      <c r="D67" s="190"/>
      <c r="E67" s="190"/>
    </row>
    <row r="68" spans="1:5" ht="11.1" customHeight="1">
      <c r="A68" s="189">
        <v>41</v>
      </c>
      <c r="B68" s="173" t="s">
        <v>328</v>
      </c>
      <c r="C68" s="254">
        <v>25</v>
      </c>
      <c r="D68" s="190">
        <f>C68/$C$72*$D$13</f>
        <v>1.567998397019585</v>
      </c>
      <c r="E68" s="190">
        <f>D68/12</f>
        <v>0.13066653308496542</v>
      </c>
    </row>
    <row r="69" spans="1:5" ht="11.1" customHeight="1">
      <c r="A69" s="189">
        <v>42</v>
      </c>
      <c r="B69" s="173" t="s">
        <v>329</v>
      </c>
      <c r="C69" s="254">
        <v>5</v>
      </c>
      <c r="D69" s="190">
        <f>C69/$C$72*$D$13</f>
        <v>0.31359967940391692</v>
      </c>
      <c r="E69" s="190">
        <f>D69/12</f>
        <v>2.6133306616993077E-2</v>
      </c>
    </row>
    <row r="70" spans="1:5" ht="11.1" customHeight="1">
      <c r="A70" s="189">
        <v>43</v>
      </c>
      <c r="B70" s="173" t="s">
        <v>385</v>
      </c>
      <c r="C70" s="254">
        <v>7.5</v>
      </c>
      <c r="D70" s="190">
        <f>C70/$C$72*$D$13</f>
        <v>0.47039951910587546</v>
      </c>
      <c r="E70" s="190">
        <f>D70/12</f>
        <v>3.9199959925489622E-2</v>
      </c>
    </row>
    <row r="71" spans="1:5" ht="11.1" customHeight="1">
      <c r="A71" s="189">
        <v>44</v>
      </c>
      <c r="B71" s="173" t="s">
        <v>352</v>
      </c>
      <c r="C71" s="254">
        <v>20</v>
      </c>
      <c r="D71" s="190">
        <f>C71/$C$72*$D$13</f>
        <v>1.2543987176156677</v>
      </c>
      <c r="E71" s="190">
        <f>D71/12</f>
        <v>0.10453322646797231</v>
      </c>
    </row>
    <row r="72" spans="1:5" ht="11.1" customHeight="1">
      <c r="A72" s="189"/>
      <c r="B72" s="172" t="s">
        <v>235</v>
      </c>
      <c r="C72" s="255">
        <f>SUM(C24:C71)</f>
        <v>6103.7079999999987</v>
      </c>
      <c r="D72" s="193">
        <f>SUM(D24:D71)</f>
        <v>382.82417439502456</v>
      </c>
      <c r="E72" s="193">
        <f>SUM(E24:E71)</f>
        <v>31.902014532918706</v>
      </c>
    </row>
    <row r="73" spans="1:5" ht="11.1" customHeight="1">
      <c r="A73" s="187" t="s">
        <v>22</v>
      </c>
      <c r="B73" s="165" t="s">
        <v>341</v>
      </c>
      <c r="D73" s="185">
        <f>D14</f>
        <v>382.82417439502456</v>
      </c>
    </row>
    <row r="74" spans="1:5" ht="11.1" customHeight="1">
      <c r="A74" s="189"/>
      <c r="B74" s="194"/>
      <c r="C74" s="187" t="s">
        <v>191</v>
      </c>
      <c r="D74" s="190"/>
      <c r="E74" s="173"/>
    </row>
    <row r="75" spans="1:5" ht="11.1" customHeight="1">
      <c r="A75" s="189">
        <v>45</v>
      </c>
      <c r="B75" s="194" t="s">
        <v>183</v>
      </c>
      <c r="C75" s="195">
        <v>34.99</v>
      </c>
      <c r="D75" s="190">
        <f>C75/100*$D$14</f>
        <v>133.95017862081912</v>
      </c>
      <c r="E75" s="190">
        <f>D75/12</f>
        <v>11.16251488506826</v>
      </c>
    </row>
    <row r="76" spans="1:5" ht="11.1" customHeight="1">
      <c r="A76" s="189">
        <v>46</v>
      </c>
      <c r="B76" s="194" t="s">
        <v>184</v>
      </c>
      <c r="C76" s="195">
        <v>22.67</v>
      </c>
      <c r="D76" s="190">
        <f>C76/100*$D$14</f>
        <v>86.786240335352076</v>
      </c>
      <c r="E76" s="190">
        <f>D76/12</f>
        <v>7.2321866946126727</v>
      </c>
    </row>
    <row r="77" spans="1:5" ht="11.1" customHeight="1">
      <c r="A77" s="189">
        <v>47</v>
      </c>
      <c r="B77" s="194" t="s">
        <v>186</v>
      </c>
      <c r="C77" s="195">
        <v>27.84</v>
      </c>
      <c r="D77" s="190">
        <f>C77/100*$D$14</f>
        <v>106.57825015157484</v>
      </c>
      <c r="E77" s="190">
        <f>D77/12</f>
        <v>8.8815208459645696</v>
      </c>
    </row>
    <row r="78" spans="1:5" ht="11.1" customHeight="1">
      <c r="A78" s="189">
        <v>48</v>
      </c>
      <c r="B78" s="194" t="s">
        <v>185</v>
      </c>
      <c r="C78" s="195">
        <v>14.5</v>
      </c>
      <c r="D78" s="190">
        <f>C78/100*$D$14</f>
        <v>55.509505287278557</v>
      </c>
      <c r="E78" s="190">
        <f>D78/12</f>
        <v>4.6257921072732131</v>
      </c>
    </row>
    <row r="79" spans="1:5" ht="11.1" customHeight="1">
      <c r="A79" s="189"/>
      <c r="B79" s="196" t="s">
        <v>235</v>
      </c>
      <c r="C79" s="369">
        <f>SUM(C75:C78)</f>
        <v>100</v>
      </c>
      <c r="D79" s="193">
        <f>SUM(D75:D78)</f>
        <v>382.82417439502456</v>
      </c>
      <c r="E79" s="193">
        <f>SUM(E75:E78)</f>
        <v>31.902014532918717</v>
      </c>
    </row>
    <row r="81" spans="1:5" ht="12.75">
      <c r="B81" s="279"/>
      <c r="C81" s="280"/>
    </row>
    <row r="82" spans="1:5" ht="12.75">
      <c r="B82" s="279"/>
      <c r="C82" s="280"/>
    </row>
    <row r="83" spans="1:5" ht="12.75">
      <c r="B83" s="279"/>
      <c r="C83" s="280"/>
    </row>
    <row r="84" spans="1:5" ht="12.75">
      <c r="B84" s="279"/>
      <c r="C84" s="280"/>
    </row>
    <row r="89" spans="1:5">
      <c r="A89" s="165" t="s">
        <v>192</v>
      </c>
      <c r="D89" s="185">
        <f>D9</f>
        <v>212.68009688612474</v>
      </c>
    </row>
    <row r="90" spans="1:5">
      <c r="A90" s="165" t="s">
        <v>342</v>
      </c>
      <c r="D90" s="185">
        <f>D89/2</f>
        <v>106.34004844306237</v>
      </c>
    </row>
    <row r="91" spans="1:5" ht="3.75" customHeight="1"/>
    <row r="92" spans="1:5" ht="10.5" customHeight="1">
      <c r="E92" s="257" t="s">
        <v>307</v>
      </c>
    </row>
    <row r="93" spans="1:5" s="165" customFormat="1" ht="9.75" customHeight="1">
      <c r="A93" s="391" t="s">
        <v>72</v>
      </c>
      <c r="B93" s="168" t="s">
        <v>20</v>
      </c>
      <c r="C93" s="388" t="s">
        <v>273</v>
      </c>
      <c r="D93" s="388" t="s">
        <v>187</v>
      </c>
      <c r="E93" s="388" t="s">
        <v>189</v>
      </c>
    </row>
    <row r="94" spans="1:5" s="165" customFormat="1" ht="6" customHeight="1">
      <c r="A94" s="392"/>
      <c r="B94" s="389"/>
      <c r="C94" s="388"/>
      <c r="D94" s="388"/>
      <c r="E94" s="388"/>
    </row>
    <row r="95" spans="1:5" s="165" customFormat="1">
      <c r="A95" s="393"/>
      <c r="B95" s="390"/>
      <c r="C95" s="388"/>
      <c r="D95" s="186" t="s">
        <v>188</v>
      </c>
      <c r="E95" s="186" t="s">
        <v>190</v>
      </c>
    </row>
    <row r="96" spans="1:5" ht="11.1" customHeight="1">
      <c r="A96" s="187" t="s">
        <v>37</v>
      </c>
      <c r="B96" s="188" t="s">
        <v>274</v>
      </c>
      <c r="C96" s="169"/>
      <c r="D96" s="190"/>
      <c r="E96" s="190"/>
    </row>
    <row r="97" spans="1:5" ht="11.1" customHeight="1">
      <c r="A97" s="189">
        <v>1</v>
      </c>
      <c r="B97" s="173" t="s">
        <v>16</v>
      </c>
      <c r="C97" s="254">
        <v>1700</v>
      </c>
      <c r="D97" s="190">
        <f>C97/$C$145*$D$90</f>
        <v>29.617747499258822</v>
      </c>
      <c r="E97" s="190">
        <f>D97/12</f>
        <v>2.4681456249382352</v>
      </c>
    </row>
    <row r="98" spans="1:5" ht="11.1" customHeight="1">
      <c r="A98" s="189">
        <v>2</v>
      </c>
      <c r="B98" s="173" t="s">
        <v>535</v>
      </c>
      <c r="C98" s="254">
        <v>420</v>
      </c>
      <c r="D98" s="190">
        <f>C98/$C$145*$D$90</f>
        <v>7.3173258527580627</v>
      </c>
      <c r="E98" s="190">
        <f>D98/12</f>
        <v>0.60977715439650526</v>
      </c>
    </row>
    <row r="99" spans="1:5" ht="11.1" customHeight="1">
      <c r="A99" s="189">
        <v>3</v>
      </c>
      <c r="B99" s="173" t="s">
        <v>536</v>
      </c>
      <c r="C99" s="254">
        <v>1320</v>
      </c>
      <c r="D99" s="190">
        <f>C99/$C$145*$D$90</f>
        <v>22.997309822953909</v>
      </c>
      <c r="E99" s="190">
        <f>D99/12</f>
        <v>1.916442485246159</v>
      </c>
    </row>
    <row r="100" spans="1:5" ht="11.1" customHeight="1">
      <c r="A100" s="189">
        <v>4</v>
      </c>
      <c r="B100" s="173" t="s">
        <v>17</v>
      </c>
      <c r="C100" s="254">
        <v>460</v>
      </c>
      <c r="D100" s="190">
        <f>C100/$C$145*$D$90</f>
        <v>8.0142140292112121</v>
      </c>
      <c r="E100" s="190">
        <f>D100/12</f>
        <v>0.66785116910093434</v>
      </c>
    </row>
    <row r="101" spans="1:5" ht="11.1" customHeight="1">
      <c r="A101" s="187" t="s">
        <v>39</v>
      </c>
      <c r="B101" s="172" t="s">
        <v>283</v>
      </c>
      <c r="C101" s="254"/>
      <c r="D101" s="190"/>
      <c r="E101" s="190"/>
    </row>
    <row r="102" spans="1:5" ht="11.1" customHeight="1">
      <c r="A102" s="189">
        <v>5</v>
      </c>
      <c r="B102" s="173" t="s">
        <v>18</v>
      </c>
      <c r="C102" s="254">
        <v>20</v>
      </c>
      <c r="D102" s="190">
        <f>C102/$C$145*$D$90</f>
        <v>0.34844408822657436</v>
      </c>
      <c r="E102" s="190">
        <f>D102/12</f>
        <v>2.9037007352214528E-2</v>
      </c>
    </row>
    <row r="103" spans="1:5" ht="11.1" customHeight="1">
      <c r="A103" s="189">
        <v>6</v>
      </c>
      <c r="B103" s="173" t="s">
        <v>333</v>
      </c>
      <c r="C103" s="254">
        <v>37</v>
      </c>
      <c r="D103" s="190">
        <f>C103/$C$145*$D$90</f>
        <v>0.64462156321916253</v>
      </c>
      <c r="E103" s="190">
        <f>D103/12</f>
        <v>5.3718463601596877E-2</v>
      </c>
    </row>
    <row r="104" spans="1:5" ht="11.1" customHeight="1">
      <c r="A104" s="189">
        <v>7</v>
      </c>
      <c r="B104" s="173" t="s">
        <v>284</v>
      </c>
      <c r="C104" s="254">
        <v>20</v>
      </c>
      <c r="D104" s="190">
        <f>C104/$C$145*$D$90</f>
        <v>0.34844408822657436</v>
      </c>
      <c r="E104" s="190">
        <f>D104/12</f>
        <v>2.9037007352214528E-2</v>
      </c>
    </row>
    <row r="105" spans="1:5" ht="11.1" customHeight="1">
      <c r="A105" s="187" t="s">
        <v>261</v>
      </c>
      <c r="B105" s="172" t="s">
        <v>260</v>
      </c>
      <c r="C105" s="254"/>
      <c r="D105" s="190"/>
      <c r="E105" s="190"/>
    </row>
    <row r="106" spans="1:5" ht="11.1" customHeight="1">
      <c r="A106" s="189">
        <v>8</v>
      </c>
      <c r="B106" s="173" t="s">
        <v>301</v>
      </c>
      <c r="C106" s="254">
        <v>350</v>
      </c>
      <c r="D106" s="190">
        <f>C106/$C$145*$D$90</f>
        <v>6.0977715439650515</v>
      </c>
      <c r="E106" s="190">
        <f>D106/12</f>
        <v>0.50814762866375429</v>
      </c>
    </row>
    <row r="107" spans="1:5" ht="11.1" customHeight="1">
      <c r="A107" s="189">
        <v>9</v>
      </c>
      <c r="B107" s="173" t="s">
        <v>332</v>
      </c>
      <c r="C107" s="254">
        <v>600</v>
      </c>
      <c r="D107" s="190">
        <f>C107/$C$145*$D$90</f>
        <v>10.453322646797233</v>
      </c>
      <c r="E107" s="190">
        <f>D107/12</f>
        <v>0.87111022056643606</v>
      </c>
    </row>
    <row r="108" spans="1:5" ht="11.1" customHeight="1">
      <c r="A108" s="189">
        <v>10</v>
      </c>
      <c r="B108" s="173" t="s">
        <v>349</v>
      </c>
      <c r="C108" s="254">
        <v>60</v>
      </c>
      <c r="D108" s="190">
        <f>C108/$C$145*$D$90</f>
        <v>1.0453322646797232</v>
      </c>
      <c r="E108" s="190">
        <f>D108/12</f>
        <v>8.7111022056643603E-2</v>
      </c>
    </row>
    <row r="109" spans="1:5" ht="27.75" customHeight="1">
      <c r="A109" s="170" t="s">
        <v>262</v>
      </c>
      <c r="B109" s="191" t="s">
        <v>19</v>
      </c>
      <c r="C109" s="169" t="s">
        <v>537</v>
      </c>
      <c r="D109" s="190"/>
      <c r="E109" s="190"/>
    </row>
    <row r="110" spans="1:5" ht="11.1" customHeight="1">
      <c r="A110" s="189">
        <v>11</v>
      </c>
      <c r="B110" s="173" t="s">
        <v>303</v>
      </c>
      <c r="C110" s="254">
        <v>48</v>
      </c>
      <c r="D110" s="190">
        <f t="shared" ref="D110:D139" si="2">C110/$C$145*$D$90</f>
        <v>0.83626581174377845</v>
      </c>
      <c r="E110" s="190">
        <f t="shared" ref="E110:E136" si="3">D110/12</f>
        <v>6.9688817645314871E-2</v>
      </c>
    </row>
    <row r="111" spans="1:5" ht="11.1" customHeight="1">
      <c r="A111" s="189">
        <v>12</v>
      </c>
      <c r="B111" s="192" t="s">
        <v>324</v>
      </c>
      <c r="C111" s="254">
        <v>2</v>
      </c>
      <c r="D111" s="190">
        <f t="shared" si="2"/>
        <v>3.4844408822657436E-2</v>
      </c>
      <c r="E111" s="190">
        <f>D111/12</f>
        <v>2.9037007352214531E-3</v>
      </c>
    </row>
    <row r="112" spans="1:5" ht="11.1" customHeight="1">
      <c r="A112" s="189">
        <v>13</v>
      </c>
      <c r="B112" s="173" t="s">
        <v>263</v>
      </c>
      <c r="C112" s="254">
        <v>2.61</v>
      </c>
      <c r="D112" s="190">
        <f t="shared" si="2"/>
        <v>4.5471953513567955E-2</v>
      </c>
      <c r="E112" s="190">
        <f t="shared" si="3"/>
        <v>3.7893294594639961E-3</v>
      </c>
    </row>
    <row r="113" spans="1:5" ht="11.1" customHeight="1">
      <c r="A113" s="189">
        <v>14</v>
      </c>
      <c r="B113" s="173" t="s">
        <v>350</v>
      </c>
      <c r="C113" s="254">
        <v>119</v>
      </c>
      <c r="D113" s="190">
        <f t="shared" si="2"/>
        <v>2.0732423249481178</v>
      </c>
      <c r="E113" s="190">
        <f>D113/12</f>
        <v>0.17277019374567648</v>
      </c>
    </row>
    <row r="114" spans="1:5" s="165" customFormat="1" ht="11.1" customHeight="1">
      <c r="A114" s="189">
        <v>15</v>
      </c>
      <c r="B114" s="173" t="s">
        <v>282</v>
      </c>
      <c r="C114" s="254">
        <v>30</v>
      </c>
      <c r="D114" s="190">
        <f t="shared" si="2"/>
        <v>0.52266613233986159</v>
      </c>
      <c r="E114" s="190">
        <f t="shared" si="3"/>
        <v>4.3555511028321801E-2</v>
      </c>
    </row>
    <row r="115" spans="1:5" ht="11.1" customHeight="1">
      <c r="A115" s="189">
        <v>16</v>
      </c>
      <c r="B115" s="173" t="s">
        <v>538</v>
      </c>
      <c r="C115" s="254">
        <v>79.900000000000006</v>
      </c>
      <c r="D115" s="190">
        <f t="shared" si="2"/>
        <v>1.3920341324651648</v>
      </c>
      <c r="E115" s="190">
        <f t="shared" si="3"/>
        <v>0.11600284437209707</v>
      </c>
    </row>
    <row r="116" spans="1:5" ht="11.1" customHeight="1">
      <c r="A116" s="189">
        <v>17</v>
      </c>
      <c r="B116" s="192" t="s">
        <v>325</v>
      </c>
      <c r="C116" s="254">
        <v>27.5</v>
      </c>
      <c r="D116" s="190">
        <f t="shared" si="2"/>
        <v>0.47911062131153975</v>
      </c>
      <c r="E116" s="190">
        <f>D116/12</f>
        <v>3.9925885109294977E-2</v>
      </c>
    </row>
    <row r="117" spans="1:5" ht="11.1" customHeight="1">
      <c r="A117" s="189">
        <v>18</v>
      </c>
      <c r="B117" s="173" t="s">
        <v>285</v>
      </c>
      <c r="C117" s="254">
        <v>8.34</v>
      </c>
      <c r="D117" s="190">
        <f t="shared" si="2"/>
        <v>0.14530118479048151</v>
      </c>
      <c r="E117" s="190">
        <f t="shared" si="3"/>
        <v>1.210843206587346E-2</v>
      </c>
    </row>
    <row r="118" spans="1:5" ht="11.1" customHeight="1">
      <c r="A118" s="189">
        <v>19</v>
      </c>
      <c r="B118" s="173" t="s">
        <v>179</v>
      </c>
      <c r="C118" s="254">
        <v>16.079999999999998</v>
      </c>
      <c r="D118" s="190">
        <f t="shared" si="2"/>
        <v>0.28014904693416576</v>
      </c>
      <c r="E118" s="190">
        <f t="shared" si="3"/>
        <v>2.3345753911180479E-2</v>
      </c>
    </row>
    <row r="119" spans="1:5" ht="11.1" customHeight="1">
      <c r="A119" s="189">
        <v>20</v>
      </c>
      <c r="B119" s="173" t="s">
        <v>181</v>
      </c>
      <c r="C119" s="254">
        <v>10</v>
      </c>
      <c r="D119" s="190">
        <f t="shared" si="2"/>
        <v>0.17422204411328718</v>
      </c>
      <c r="E119" s="190">
        <f t="shared" si="3"/>
        <v>1.4518503676107264E-2</v>
      </c>
    </row>
    <row r="120" spans="1:5" ht="11.1" customHeight="1">
      <c r="A120" s="189">
        <v>21</v>
      </c>
      <c r="B120" s="173" t="s">
        <v>182</v>
      </c>
      <c r="C120" s="254">
        <v>44.54</v>
      </c>
      <c r="D120" s="190">
        <f t="shared" si="2"/>
        <v>0.77598498448058106</v>
      </c>
      <c r="E120" s="190">
        <f t="shared" si="3"/>
        <v>6.466541537338176E-2</v>
      </c>
    </row>
    <row r="121" spans="1:5" ht="11.1" customHeight="1">
      <c r="A121" s="189">
        <v>22</v>
      </c>
      <c r="B121" s="173" t="s">
        <v>265</v>
      </c>
      <c r="C121" s="254">
        <v>57.37</v>
      </c>
      <c r="D121" s="190">
        <f t="shared" si="2"/>
        <v>0.99951186707792861</v>
      </c>
      <c r="E121" s="190">
        <f t="shared" si="3"/>
        <v>8.3292655589827388E-2</v>
      </c>
    </row>
    <row r="122" spans="1:5" ht="11.1" customHeight="1">
      <c r="A122" s="189">
        <v>23</v>
      </c>
      <c r="B122" s="173" t="s">
        <v>264</v>
      </c>
      <c r="C122" s="254">
        <v>202.178</v>
      </c>
      <c r="D122" s="190">
        <f t="shared" si="2"/>
        <v>3.5223864434736178</v>
      </c>
      <c r="E122" s="190">
        <f t="shared" si="3"/>
        <v>0.29353220362280147</v>
      </c>
    </row>
    <row r="123" spans="1:5" ht="11.1" customHeight="1">
      <c r="A123" s="189">
        <v>24</v>
      </c>
      <c r="B123" s="173" t="s">
        <v>266</v>
      </c>
      <c r="C123" s="254">
        <v>9.91</v>
      </c>
      <c r="D123" s="190">
        <f t="shared" si="2"/>
        <v>0.17265404571626761</v>
      </c>
      <c r="E123" s="190">
        <f t="shared" si="3"/>
        <v>1.4387837143022301E-2</v>
      </c>
    </row>
    <row r="124" spans="1:5" ht="11.1" customHeight="1">
      <c r="A124" s="189">
        <v>25</v>
      </c>
      <c r="B124" s="192" t="s">
        <v>351</v>
      </c>
      <c r="C124" s="259">
        <v>3.96</v>
      </c>
      <c r="D124" s="190">
        <f t="shared" si="2"/>
        <v>6.8991929468861735E-2</v>
      </c>
      <c r="E124" s="190">
        <f>D124/12</f>
        <v>5.7493274557384776E-3</v>
      </c>
    </row>
    <row r="125" spans="1:5" ht="11.1" customHeight="1">
      <c r="A125" s="189">
        <v>26</v>
      </c>
      <c r="B125" s="173" t="s">
        <v>267</v>
      </c>
      <c r="C125" s="254">
        <v>43.2</v>
      </c>
      <c r="D125" s="190">
        <f t="shared" si="2"/>
        <v>0.75263923056940074</v>
      </c>
      <c r="E125" s="190">
        <f t="shared" si="3"/>
        <v>6.2719935880783395E-2</v>
      </c>
    </row>
    <row r="126" spans="1:5" ht="11.1" customHeight="1">
      <c r="A126" s="189">
        <v>27</v>
      </c>
      <c r="B126" s="173" t="s">
        <v>275</v>
      </c>
      <c r="C126" s="254">
        <v>3</v>
      </c>
      <c r="D126" s="190">
        <f t="shared" si="2"/>
        <v>5.2266613233986153E-2</v>
      </c>
      <c r="E126" s="190">
        <f t="shared" si="3"/>
        <v>4.3555511028321794E-3</v>
      </c>
    </row>
    <row r="127" spans="1:5" ht="11.1" customHeight="1">
      <c r="A127" s="189">
        <v>28</v>
      </c>
      <c r="B127" s="173" t="s">
        <v>269</v>
      </c>
      <c r="C127" s="254">
        <v>52</v>
      </c>
      <c r="D127" s="190">
        <f t="shared" si="2"/>
        <v>0.90595462938909344</v>
      </c>
      <c r="E127" s="190">
        <f t="shared" si="3"/>
        <v>7.5496219115757782E-2</v>
      </c>
    </row>
    <row r="128" spans="1:5" ht="11.1" customHeight="1">
      <c r="A128" s="189">
        <v>29</v>
      </c>
      <c r="B128" s="173" t="s">
        <v>268</v>
      </c>
      <c r="C128" s="254">
        <v>4.91</v>
      </c>
      <c r="D128" s="190">
        <f t="shared" si="2"/>
        <v>8.5543023659624018E-2</v>
      </c>
      <c r="E128" s="190">
        <f t="shared" si="3"/>
        <v>7.1285853049686682E-3</v>
      </c>
    </row>
    <row r="129" spans="1:5" ht="11.1" customHeight="1">
      <c r="A129" s="189">
        <v>30</v>
      </c>
      <c r="B129" s="173" t="s">
        <v>539</v>
      </c>
      <c r="C129" s="254">
        <v>12.66</v>
      </c>
      <c r="D129" s="190">
        <f t="shared" si="2"/>
        <v>0.22056510784742159</v>
      </c>
      <c r="E129" s="190">
        <f t="shared" si="3"/>
        <v>1.8380425653951798E-2</v>
      </c>
    </row>
    <row r="130" spans="1:5" ht="11.1" customHeight="1">
      <c r="A130" s="189">
        <v>31</v>
      </c>
      <c r="B130" s="173" t="s">
        <v>540</v>
      </c>
      <c r="C130" s="254">
        <v>2</v>
      </c>
      <c r="D130" s="190">
        <f t="shared" si="2"/>
        <v>3.4844408822657436E-2</v>
      </c>
      <c r="E130" s="190">
        <f t="shared" si="3"/>
        <v>2.9037007352214531E-3</v>
      </c>
    </row>
    <row r="131" spans="1:5" s="165" customFormat="1" ht="11.1" customHeight="1">
      <c r="A131" s="189">
        <v>32</v>
      </c>
      <c r="B131" s="192" t="s">
        <v>180</v>
      </c>
      <c r="C131" s="254">
        <v>4</v>
      </c>
      <c r="D131" s="190">
        <f t="shared" si="2"/>
        <v>6.9688817645314871E-2</v>
      </c>
      <c r="E131" s="190">
        <f t="shared" si="3"/>
        <v>5.8074014704429062E-3</v>
      </c>
    </row>
    <row r="132" spans="1:5" ht="11.1" customHeight="1">
      <c r="A132" s="189">
        <v>33</v>
      </c>
      <c r="B132" s="192" t="s">
        <v>272</v>
      </c>
      <c r="C132" s="254">
        <v>1.05</v>
      </c>
      <c r="D132" s="190">
        <f t="shared" si="2"/>
        <v>1.8293314631895156E-2</v>
      </c>
      <c r="E132" s="190">
        <f t="shared" si="3"/>
        <v>1.524442885991263E-3</v>
      </c>
    </row>
    <row r="133" spans="1:5" ht="11.1" customHeight="1">
      <c r="A133" s="189">
        <v>34</v>
      </c>
      <c r="B133" s="173" t="s">
        <v>270</v>
      </c>
      <c r="C133" s="254">
        <v>1</v>
      </c>
      <c r="D133" s="190">
        <f t="shared" si="2"/>
        <v>1.7422204411328718E-2</v>
      </c>
      <c r="E133" s="190">
        <f t="shared" si="3"/>
        <v>1.4518503676107266E-3</v>
      </c>
    </row>
    <row r="134" spans="1:5" ht="11.1" customHeight="1">
      <c r="A134" s="189">
        <v>35</v>
      </c>
      <c r="B134" s="173" t="s">
        <v>302</v>
      </c>
      <c r="C134" s="254">
        <v>4</v>
      </c>
      <c r="D134" s="190">
        <f t="shared" si="2"/>
        <v>6.9688817645314871E-2</v>
      </c>
      <c r="E134" s="190">
        <f t="shared" si="3"/>
        <v>5.8074014704429062E-3</v>
      </c>
    </row>
    <row r="135" spans="1:5" ht="11.1" customHeight="1">
      <c r="A135" s="189">
        <v>36</v>
      </c>
      <c r="B135" s="173" t="s">
        <v>543</v>
      </c>
      <c r="C135" s="254">
        <v>23</v>
      </c>
      <c r="D135" s="190">
        <f t="shared" si="2"/>
        <v>0.40071070146056054</v>
      </c>
      <c r="E135" s="190">
        <f t="shared" si="3"/>
        <v>3.3392558455046711E-2</v>
      </c>
    </row>
    <row r="136" spans="1:5" ht="11.1" customHeight="1">
      <c r="A136" s="189">
        <v>37</v>
      </c>
      <c r="B136" s="173" t="s">
        <v>330</v>
      </c>
      <c r="C136" s="254">
        <v>215</v>
      </c>
      <c r="D136" s="190">
        <f t="shared" si="2"/>
        <v>3.7457739484356747</v>
      </c>
      <c r="E136" s="190">
        <f t="shared" si="3"/>
        <v>0.31214782903630622</v>
      </c>
    </row>
    <row r="137" spans="1:5" ht="11.1" customHeight="1">
      <c r="A137" s="189">
        <v>38</v>
      </c>
      <c r="B137" s="173" t="s">
        <v>331</v>
      </c>
      <c r="C137" s="254">
        <v>5</v>
      </c>
      <c r="D137" s="190">
        <f t="shared" si="2"/>
        <v>8.7111022056643589E-2</v>
      </c>
      <c r="E137" s="190">
        <f>D137/12</f>
        <v>7.2592518380536321E-3</v>
      </c>
    </row>
    <row r="138" spans="1:5" ht="11.1" customHeight="1">
      <c r="A138" s="189">
        <v>39</v>
      </c>
      <c r="B138" s="173" t="s">
        <v>271</v>
      </c>
      <c r="C138" s="259">
        <v>25</v>
      </c>
      <c r="D138" s="190">
        <f t="shared" si="2"/>
        <v>0.43555511028321803</v>
      </c>
      <c r="E138" s="190">
        <f>D138/12</f>
        <v>3.6296259190268167E-2</v>
      </c>
    </row>
    <row r="139" spans="1:5" ht="11.1" customHeight="1">
      <c r="A139" s="189">
        <v>40</v>
      </c>
      <c r="B139" s="173" t="s">
        <v>286</v>
      </c>
      <c r="C139" s="254">
        <v>2</v>
      </c>
      <c r="D139" s="190">
        <f t="shared" si="2"/>
        <v>3.4844408822657436E-2</v>
      </c>
      <c r="E139" s="190">
        <f>D139/12</f>
        <v>2.9037007352214531E-3</v>
      </c>
    </row>
    <row r="140" spans="1:5" ht="11.1" customHeight="1">
      <c r="A140" s="187" t="s">
        <v>326</v>
      </c>
      <c r="B140" s="172" t="s">
        <v>327</v>
      </c>
      <c r="C140" s="221" t="s">
        <v>273</v>
      </c>
      <c r="D140" s="190"/>
      <c r="E140" s="190"/>
    </row>
    <row r="141" spans="1:5" ht="11.1" customHeight="1">
      <c r="A141" s="189">
        <v>41</v>
      </c>
      <c r="B141" s="173" t="s">
        <v>328</v>
      </c>
      <c r="C141" s="254">
        <v>25</v>
      </c>
      <c r="D141" s="190">
        <f>C141/$C$145*$D$90</f>
        <v>0.43555511028321803</v>
      </c>
      <c r="E141" s="190">
        <f>D141/12</f>
        <v>3.6296259190268167E-2</v>
      </c>
    </row>
    <row r="142" spans="1:5" ht="11.1" customHeight="1">
      <c r="A142" s="189">
        <v>42</v>
      </c>
      <c r="B142" s="173" t="s">
        <v>329</v>
      </c>
      <c r="C142" s="254">
        <v>5</v>
      </c>
      <c r="D142" s="190">
        <f>C142/$C$145*$D$90</f>
        <v>8.7111022056643589E-2</v>
      </c>
      <c r="E142" s="190">
        <f>D142/12</f>
        <v>7.2592518380536321E-3</v>
      </c>
    </row>
    <row r="143" spans="1:5" ht="11.1" customHeight="1">
      <c r="A143" s="189">
        <v>43</v>
      </c>
      <c r="B143" s="173" t="s">
        <v>385</v>
      </c>
      <c r="C143" s="254">
        <v>7.5</v>
      </c>
      <c r="D143" s="190">
        <f>C143/$C$145*$D$90</f>
        <v>0.1306665330849654</v>
      </c>
      <c r="E143" s="190">
        <f>D143/12</f>
        <v>1.088887775708045E-2</v>
      </c>
    </row>
    <row r="144" spans="1:5" ht="11.1" customHeight="1">
      <c r="A144" s="189">
        <v>44</v>
      </c>
      <c r="B144" s="173" t="s">
        <v>352</v>
      </c>
      <c r="C144" s="254">
        <v>20</v>
      </c>
      <c r="D144" s="190">
        <f>C144/$C$145*$D$90</f>
        <v>0.34844408822657436</v>
      </c>
      <c r="E144" s="190">
        <f>D144/12</f>
        <v>2.9037007352214528E-2</v>
      </c>
    </row>
    <row r="145" spans="1:5" ht="11.1" customHeight="1">
      <c r="A145" s="189"/>
      <c r="B145" s="172" t="s">
        <v>235</v>
      </c>
      <c r="C145" s="255">
        <f>SUM(C97:C144)</f>
        <v>6103.7079999999987</v>
      </c>
      <c r="D145" s="193">
        <f>SUM(D97:D144)</f>
        <v>106.34004844306243</v>
      </c>
      <c r="E145" s="193">
        <f>SUM(E96:E144)</f>
        <v>8.8616707035885334</v>
      </c>
    </row>
    <row r="146" spans="1:5" ht="6" customHeight="1"/>
    <row r="147" spans="1:5" ht="11.1" customHeight="1">
      <c r="A147" s="165" t="s">
        <v>343</v>
      </c>
      <c r="D147" s="185">
        <f>D89/2</f>
        <v>106.34004844306237</v>
      </c>
    </row>
    <row r="148" spans="1:5" ht="11.1" customHeight="1">
      <c r="A148" s="187" t="s">
        <v>21</v>
      </c>
      <c r="B148" s="173"/>
      <c r="C148" s="187" t="s">
        <v>191</v>
      </c>
      <c r="D148" s="190"/>
      <c r="E148" s="173"/>
    </row>
    <row r="149" spans="1:5" ht="11.1" customHeight="1">
      <c r="A149" s="189">
        <v>45</v>
      </c>
      <c r="B149" s="194" t="s">
        <v>183</v>
      </c>
      <c r="C149" s="195">
        <v>34.99</v>
      </c>
      <c r="D149" s="190">
        <f>C149/100*$D$147</f>
        <v>37.208382950227531</v>
      </c>
      <c r="E149" s="190">
        <f>D149/12</f>
        <v>3.1006985791856274</v>
      </c>
    </row>
    <row r="150" spans="1:5" ht="11.1" customHeight="1">
      <c r="A150" s="189">
        <v>46</v>
      </c>
      <c r="B150" s="194" t="s">
        <v>184</v>
      </c>
      <c r="C150" s="195">
        <v>22.67</v>
      </c>
      <c r="D150" s="190">
        <f>C150/100*$D$147</f>
        <v>24.107288982042242</v>
      </c>
      <c r="E150" s="190">
        <f>D150/12</f>
        <v>2.00894074850352</v>
      </c>
    </row>
    <row r="151" spans="1:5" ht="11.1" customHeight="1">
      <c r="A151" s="189">
        <v>47</v>
      </c>
      <c r="B151" s="194" t="s">
        <v>186</v>
      </c>
      <c r="C151" s="195">
        <v>27.84</v>
      </c>
      <c r="D151" s="190">
        <f>C151/100*$D$147</f>
        <v>29.605069486548562</v>
      </c>
      <c r="E151" s="190">
        <f>D151/12</f>
        <v>2.4670891238790467</v>
      </c>
    </row>
    <row r="152" spans="1:5" ht="11.1" customHeight="1">
      <c r="A152" s="189">
        <v>48</v>
      </c>
      <c r="B152" s="194" t="s">
        <v>185</v>
      </c>
      <c r="C152" s="195">
        <v>14.5</v>
      </c>
      <c r="D152" s="190">
        <f>C152/100*$D$147</f>
        <v>15.419307024244043</v>
      </c>
      <c r="E152" s="190">
        <f>D152/12</f>
        <v>1.2849422520203369</v>
      </c>
    </row>
    <row r="153" spans="1:5" ht="11.1" customHeight="1">
      <c r="A153" s="189"/>
      <c r="B153" s="172" t="s">
        <v>235</v>
      </c>
      <c r="C153" s="187">
        <f>SUM(C149:C152)</f>
        <v>100</v>
      </c>
      <c r="D153" s="193">
        <f>SUM(D149:D152)</f>
        <v>106.34004844306239</v>
      </c>
      <c r="E153" s="193">
        <f>SUM(E149:E152)</f>
        <v>8.8616707035885298</v>
      </c>
    </row>
  </sheetData>
  <mergeCells count="10">
    <mergeCell ref="A20:A22"/>
    <mergeCell ref="A93:A95"/>
    <mergeCell ref="C20:C22"/>
    <mergeCell ref="B21:B22"/>
    <mergeCell ref="D20:D21"/>
    <mergeCell ref="E20:E21"/>
    <mergeCell ref="E93:E94"/>
    <mergeCell ref="B94:B95"/>
    <mergeCell ref="D93:D94"/>
    <mergeCell ref="C93:C95"/>
  </mergeCells>
  <phoneticPr fontId="0" type="noConversion"/>
  <pageMargins left="0.83" right="0.23622047244094491" top="0.34" bottom="0.36" header="0.15748031496062992" footer="0.2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16" zoomScale="120" zoomScaleNormal="120" workbookViewId="0">
      <selection activeCell="H17" sqref="H17"/>
    </sheetView>
  </sheetViews>
  <sheetFormatPr defaultColWidth="11.42578125" defaultRowHeight="12.75"/>
  <cols>
    <col min="1" max="1" width="6.28515625" style="113" customWidth="1"/>
    <col min="2" max="2" width="24.140625" style="113" customWidth="1"/>
    <col min="3" max="3" width="8.5703125" style="113" customWidth="1"/>
    <col min="4" max="4" width="12.140625" style="113" customWidth="1"/>
    <col min="5" max="6" width="11.42578125" style="113"/>
    <col min="7" max="7" width="33.140625" style="113" customWidth="1"/>
    <col min="8" max="8" width="20.140625" style="113" customWidth="1"/>
    <col min="9" max="16384" width="11.42578125" style="113"/>
  </cols>
  <sheetData>
    <row r="2" spans="1:8" ht="15.75">
      <c r="A2" s="139" t="s">
        <v>295</v>
      </c>
      <c r="B2" s="140"/>
      <c r="D2" s="114" t="s">
        <v>170</v>
      </c>
    </row>
    <row r="4" spans="1:8" ht="15.75">
      <c r="A4" s="95" t="s">
        <v>294</v>
      </c>
    </row>
    <row r="7" spans="1:8">
      <c r="C7" s="117"/>
      <c r="D7" s="117" t="s">
        <v>64</v>
      </c>
    </row>
    <row r="8" spans="1:8" ht="24.75" customHeight="1">
      <c r="A8" s="62" t="s">
        <v>63</v>
      </c>
      <c r="B8" s="62" t="s">
        <v>128</v>
      </c>
      <c r="C8" s="61" t="s">
        <v>211</v>
      </c>
      <c r="D8" s="61" t="s">
        <v>542</v>
      </c>
      <c r="E8" s="118"/>
      <c r="F8" s="364" t="s">
        <v>63</v>
      </c>
      <c r="G8" s="364" t="s">
        <v>128</v>
      </c>
      <c r="H8" s="364" t="s">
        <v>386</v>
      </c>
    </row>
    <row r="9" spans="1:8" s="121" customFormat="1" ht="15" customHeight="1">
      <c r="A9" s="119">
        <v>1</v>
      </c>
      <c r="B9" s="119">
        <v>2</v>
      </c>
      <c r="C9" s="119">
        <v>3</v>
      </c>
      <c r="D9" s="119">
        <v>4</v>
      </c>
      <c r="E9" s="120"/>
      <c r="F9" s="365">
        <v>1</v>
      </c>
      <c r="G9" s="365">
        <v>2</v>
      </c>
      <c r="H9" s="365">
        <v>4</v>
      </c>
    </row>
    <row r="10" spans="1:8" ht="24.75" customHeight="1">
      <c r="A10" s="122">
        <v>1</v>
      </c>
      <c r="B10" s="123" t="s">
        <v>212</v>
      </c>
      <c r="C10" s="123"/>
      <c r="D10" s="124">
        <v>0</v>
      </c>
      <c r="E10" s="125"/>
      <c r="F10" s="364">
        <v>1</v>
      </c>
      <c r="G10" s="364" t="s">
        <v>212</v>
      </c>
      <c r="H10" s="364">
        <v>0</v>
      </c>
    </row>
    <row r="11" spans="1:8" ht="24.75" customHeight="1">
      <c r="A11" s="119">
        <v>2</v>
      </c>
      <c r="B11" s="123" t="s">
        <v>105</v>
      </c>
      <c r="C11" s="123"/>
      <c r="D11" s="126">
        <v>0</v>
      </c>
      <c r="E11" s="125"/>
      <c r="F11" s="364">
        <v>2</v>
      </c>
      <c r="G11" s="364" t="s">
        <v>105</v>
      </c>
      <c r="H11" s="364">
        <v>0</v>
      </c>
    </row>
    <row r="12" spans="1:8" ht="39" customHeight="1">
      <c r="A12" s="127">
        <v>3</v>
      </c>
      <c r="B12" s="128" t="s">
        <v>276</v>
      </c>
      <c r="C12" s="127" t="s">
        <v>52</v>
      </c>
      <c r="D12" s="124">
        <f>'Form-6A'!E12</f>
        <v>38.388304430623784</v>
      </c>
      <c r="E12" s="125"/>
      <c r="F12" s="364">
        <v>3</v>
      </c>
      <c r="G12" s="364" t="s">
        <v>276</v>
      </c>
      <c r="H12" s="366">
        <f>D12</f>
        <v>38.388304430623784</v>
      </c>
    </row>
    <row r="13" spans="1:8" ht="36" customHeight="1">
      <c r="A13" s="129">
        <v>4</v>
      </c>
      <c r="B13" s="128" t="s">
        <v>213</v>
      </c>
      <c r="C13" s="119" t="s">
        <v>217</v>
      </c>
      <c r="D13" s="124">
        <f>'Form-7A'!H14</f>
        <v>192.36818</v>
      </c>
      <c r="E13" s="125"/>
      <c r="F13" s="364">
        <v>4</v>
      </c>
      <c r="G13" s="364" t="s">
        <v>213</v>
      </c>
      <c r="H13" s="366">
        <f>D13</f>
        <v>192.36818</v>
      </c>
    </row>
    <row r="14" spans="1:8" ht="24.75" customHeight="1">
      <c r="A14" s="129">
        <v>5</v>
      </c>
      <c r="B14" s="123" t="s">
        <v>214</v>
      </c>
      <c r="C14" s="119" t="s">
        <v>218</v>
      </c>
      <c r="D14" s="124">
        <f>'Form-7B(4)'!H38</f>
        <v>801.30899999999997</v>
      </c>
      <c r="E14" s="125"/>
      <c r="F14" s="364">
        <v>5</v>
      </c>
      <c r="G14" s="364" t="s">
        <v>214</v>
      </c>
      <c r="H14" s="366">
        <f>D14</f>
        <v>801.30899999999997</v>
      </c>
    </row>
    <row r="15" spans="1:8" ht="24.75" customHeight="1">
      <c r="A15" s="129">
        <v>6</v>
      </c>
      <c r="B15" s="130" t="s">
        <v>104</v>
      </c>
      <c r="C15" s="119">
        <v>8</v>
      </c>
      <c r="D15" s="124">
        <v>31.335000000000001</v>
      </c>
      <c r="E15" s="125"/>
      <c r="F15" s="364">
        <v>6</v>
      </c>
      <c r="G15" s="364" t="s">
        <v>104</v>
      </c>
      <c r="H15" s="366">
        <f>D15</f>
        <v>31.335000000000001</v>
      </c>
    </row>
    <row r="16" spans="1:8" ht="24.75" customHeight="1">
      <c r="A16" s="394" t="s">
        <v>235</v>
      </c>
      <c r="B16" s="395"/>
      <c r="C16" s="396"/>
      <c r="D16" s="141">
        <f>SUM(D10:D15)</f>
        <v>1063.4004844306237</v>
      </c>
      <c r="E16" s="125"/>
      <c r="F16" s="364" t="s">
        <v>235</v>
      </c>
      <c r="G16" s="364"/>
      <c r="H16" s="366">
        <f>SUM(H10:H15)</f>
        <v>1063.4004844306237</v>
      </c>
    </row>
    <row r="17" spans="1:5">
      <c r="A17" s="117"/>
      <c r="B17" s="116"/>
      <c r="C17" s="117"/>
      <c r="D17" s="117"/>
      <c r="E17" s="116"/>
    </row>
    <row r="18" spans="1:5">
      <c r="A18" s="117"/>
      <c r="B18" s="116"/>
      <c r="C18" s="116"/>
      <c r="D18" s="117"/>
      <c r="E18" s="116"/>
    </row>
    <row r="19" spans="1:5">
      <c r="A19" s="116"/>
      <c r="B19" s="117"/>
      <c r="C19" s="116"/>
      <c r="D19" s="116"/>
      <c r="E19" s="116"/>
    </row>
    <row r="20" spans="1:5">
      <c r="A20" s="131"/>
      <c r="B20" s="116"/>
      <c r="C20" s="116"/>
      <c r="D20" s="116"/>
      <c r="E20" s="116"/>
    </row>
    <row r="21" spans="1:5">
      <c r="A21" s="116"/>
      <c r="B21" s="116"/>
      <c r="C21" s="116"/>
      <c r="D21" s="116"/>
      <c r="E21" s="115"/>
    </row>
    <row r="22" spans="1:5">
      <c r="A22" s="116"/>
      <c r="B22" s="116"/>
      <c r="C22" s="116"/>
      <c r="D22" s="116"/>
      <c r="E22" s="116"/>
    </row>
    <row r="23" spans="1:5">
      <c r="A23" s="132"/>
      <c r="B23" s="116"/>
      <c r="C23" s="116"/>
      <c r="D23" s="116"/>
      <c r="E23" s="116"/>
    </row>
  </sheetData>
  <mergeCells count="1">
    <mergeCell ref="A16:C16"/>
  </mergeCells>
  <phoneticPr fontId="0" type="noConversion"/>
  <pageMargins left="1.95" right="0.75" top="1.78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topLeftCell="A2" workbookViewId="0">
      <selection activeCell="D9" sqref="D9"/>
    </sheetView>
  </sheetViews>
  <sheetFormatPr defaultColWidth="11.42578125" defaultRowHeight="12.75"/>
  <cols>
    <col min="1" max="1" width="5.7109375" style="113" customWidth="1"/>
    <col min="2" max="2" width="4.7109375" style="113" customWidth="1"/>
    <col min="3" max="3" width="42.5703125" style="113" customWidth="1"/>
    <col min="4" max="4" width="14.42578125" style="113" customWidth="1"/>
    <col min="5" max="16384" width="11.42578125" style="113"/>
  </cols>
  <sheetData>
    <row r="1" spans="2:11">
      <c r="D1" s="134" t="s">
        <v>156</v>
      </c>
    </row>
    <row r="2" spans="2:11" ht="15.75">
      <c r="B2" s="142" t="s">
        <v>146</v>
      </c>
      <c r="C2" s="143"/>
      <c r="D2" s="140"/>
    </row>
    <row r="3" spans="2:11">
      <c r="H3" s="116"/>
      <c r="I3" s="116"/>
      <c r="J3" s="116"/>
      <c r="K3" s="116"/>
    </row>
    <row r="4" spans="2:11" ht="15.75">
      <c r="B4" s="397" t="s">
        <v>294</v>
      </c>
      <c r="C4" s="397"/>
      <c r="D4" s="397"/>
      <c r="H4" s="116"/>
      <c r="I4" s="116"/>
      <c r="J4" s="116"/>
      <c r="K4" s="117"/>
    </row>
    <row r="5" spans="2:11">
      <c r="H5" s="116"/>
      <c r="I5" s="116"/>
      <c r="J5" s="116"/>
      <c r="K5" s="116"/>
    </row>
    <row r="6" spans="2:11" ht="25.5">
      <c r="B6" s="135" t="s">
        <v>226</v>
      </c>
      <c r="C6" s="61" t="s">
        <v>99</v>
      </c>
      <c r="D6" s="136" t="s">
        <v>215</v>
      </c>
      <c r="H6" s="116"/>
      <c r="I6" s="116"/>
      <c r="J6" s="115"/>
      <c r="K6" s="116"/>
    </row>
    <row r="7" spans="2:11">
      <c r="B7" s="62">
        <v>1</v>
      </c>
      <c r="C7" s="61">
        <v>2</v>
      </c>
      <c r="D7" s="61">
        <v>3</v>
      </c>
      <c r="H7" s="115" t="s">
        <v>9</v>
      </c>
      <c r="I7" s="115"/>
      <c r="J7" s="115" t="s">
        <v>9</v>
      </c>
      <c r="K7" s="116"/>
    </row>
    <row r="8" spans="2:11" ht="37.5" customHeight="1">
      <c r="B8" s="137">
        <v>1</v>
      </c>
      <c r="C8" s="138" t="s">
        <v>14</v>
      </c>
      <c r="D8" s="161">
        <f>'Form-7A'!H14/12</f>
        <v>16.030681666666666</v>
      </c>
      <c r="F8" s="156"/>
    </row>
    <row r="9" spans="2:11" ht="27" customHeight="1">
      <c r="B9" s="127">
        <v>2</v>
      </c>
      <c r="C9" s="123" t="s">
        <v>15</v>
      </c>
      <c r="D9" s="161">
        <f>'Form-7B(4)'!H38/12</f>
        <v>66.775750000000002</v>
      </c>
    </row>
    <row r="10" spans="2:11" ht="27" customHeight="1">
      <c r="B10" s="127">
        <v>3</v>
      </c>
      <c r="C10" s="130" t="s">
        <v>313</v>
      </c>
      <c r="D10" s="162">
        <f>F11</f>
        <v>177.23341407177062</v>
      </c>
      <c r="E10" s="117"/>
      <c r="F10" s="117">
        <f>'Form-1'!D16</f>
        <v>1063.4004844306237</v>
      </c>
      <c r="G10" s="117"/>
      <c r="H10" s="116"/>
      <c r="I10" s="116"/>
      <c r="J10" s="116"/>
      <c r="K10" s="116"/>
    </row>
    <row r="11" spans="2:11" ht="27" customHeight="1">
      <c r="B11" s="62">
        <v>4</v>
      </c>
      <c r="C11" s="50" t="s">
        <v>147</v>
      </c>
      <c r="D11" s="161">
        <f>(D8+D9)+D10</f>
        <v>260.03984573843729</v>
      </c>
      <c r="E11" s="116"/>
      <c r="F11" s="116">
        <f>F10/6</f>
        <v>177.23341407177062</v>
      </c>
      <c r="G11" s="116"/>
      <c r="H11" s="116"/>
      <c r="I11" s="116"/>
      <c r="J11" s="116"/>
      <c r="K11" s="116"/>
    </row>
    <row r="12" spans="2:11" ht="27" customHeight="1">
      <c r="B12" s="127">
        <v>5</v>
      </c>
      <c r="C12" s="123" t="s">
        <v>148</v>
      </c>
      <c r="D12" s="154">
        <v>0.1205</v>
      </c>
      <c r="E12" s="116"/>
      <c r="F12" s="116" t="s">
        <v>258</v>
      </c>
      <c r="G12" s="116"/>
      <c r="H12" s="116"/>
      <c r="I12" s="116"/>
      <c r="J12" s="116"/>
      <c r="K12" s="116"/>
    </row>
    <row r="13" spans="2:11" ht="27" customHeight="1">
      <c r="B13" s="144">
        <v>6</v>
      </c>
      <c r="C13" s="145" t="s">
        <v>104</v>
      </c>
      <c r="D13" s="305">
        <f>D11*D12</f>
        <v>31.334801411481692</v>
      </c>
      <c r="E13" s="116"/>
      <c r="F13" s="116" t="s">
        <v>259</v>
      </c>
      <c r="G13" s="116"/>
      <c r="H13" s="116"/>
      <c r="I13" s="116"/>
      <c r="J13" s="116"/>
      <c r="K13" s="116"/>
    </row>
    <row r="14" spans="2:11">
      <c r="E14" s="116"/>
      <c r="F14" s="116"/>
      <c r="G14" s="116"/>
      <c r="H14" s="116"/>
      <c r="I14" s="116"/>
      <c r="J14" s="116"/>
      <c r="K14" s="116"/>
    </row>
    <row r="15" spans="2:11">
      <c r="E15" s="116"/>
      <c r="F15" s="116"/>
      <c r="G15" s="116"/>
      <c r="H15" s="116"/>
      <c r="I15" s="116"/>
      <c r="J15" s="116"/>
      <c r="K15" s="116"/>
    </row>
    <row r="16" spans="2:11">
      <c r="E16" s="116"/>
      <c r="F16" s="116"/>
      <c r="G16" s="116"/>
      <c r="H16" s="116"/>
      <c r="I16" s="116"/>
      <c r="J16" s="116"/>
      <c r="K16" s="116"/>
    </row>
    <row r="17" spans="5:11">
      <c r="E17" s="116"/>
      <c r="F17" s="116"/>
      <c r="G17" s="116"/>
      <c r="H17" s="116"/>
      <c r="I17" s="116"/>
      <c r="J17" s="116"/>
      <c r="K17" s="115"/>
    </row>
    <row r="42" spans="2:2">
      <c r="B42" s="133" t="s">
        <v>45</v>
      </c>
    </row>
  </sheetData>
  <mergeCells count="1">
    <mergeCell ref="B4:D4"/>
  </mergeCells>
  <phoneticPr fontId="0" type="noConversion"/>
  <pageMargins left="1.72" right="0.23" top="2.1" bottom="1.68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>
      <selection activeCell="E11" sqref="E11"/>
    </sheetView>
  </sheetViews>
  <sheetFormatPr defaultColWidth="11.42578125" defaultRowHeight="12.75"/>
  <cols>
    <col min="1" max="1" width="3.140625" customWidth="1"/>
    <col min="2" max="2" width="34.140625" customWidth="1"/>
    <col min="3" max="3" width="8.85546875" customWidth="1"/>
    <col min="4" max="4" width="9.5703125" customWidth="1"/>
  </cols>
  <sheetData>
    <row r="2" spans="2:10">
      <c r="E2" s="5" t="s">
        <v>169</v>
      </c>
    </row>
    <row r="3" spans="2:10" ht="15.75">
      <c r="B3" s="94" t="s">
        <v>84</v>
      </c>
    </row>
    <row r="4" spans="2:10">
      <c r="B4" s="6"/>
    </row>
    <row r="5" spans="2:10" ht="15.75">
      <c r="B5" s="95" t="s">
        <v>294</v>
      </c>
    </row>
    <row r="7" spans="2:10">
      <c r="D7" s="398" t="s">
        <v>243</v>
      </c>
      <c r="E7" s="398"/>
      <c r="J7" s="9"/>
    </row>
    <row r="8" spans="2:10">
      <c r="B8" s="17" t="s">
        <v>101</v>
      </c>
      <c r="C8" s="312" t="s">
        <v>368</v>
      </c>
      <c r="D8" s="312" t="s">
        <v>386</v>
      </c>
      <c r="E8" s="19" t="s">
        <v>542</v>
      </c>
      <c r="F8" s="106"/>
      <c r="G8" s="107"/>
      <c r="H8" s="107"/>
      <c r="I8" s="30"/>
    </row>
    <row r="9" spans="2:10">
      <c r="B9" s="20">
        <v>1</v>
      </c>
      <c r="C9" s="20">
        <v>2</v>
      </c>
      <c r="D9" s="20">
        <v>3</v>
      </c>
      <c r="E9" s="29">
        <v>4</v>
      </c>
      <c r="F9" s="108"/>
      <c r="G9" s="109"/>
      <c r="H9" s="4"/>
      <c r="I9" s="14"/>
    </row>
    <row r="10" spans="2:10" ht="43.5" customHeight="1">
      <c r="B10" s="112" t="s">
        <v>231</v>
      </c>
      <c r="C10" s="84">
        <v>0</v>
      </c>
      <c r="D10" s="84">
        <v>0</v>
      </c>
      <c r="E10" s="84">
        <v>0</v>
      </c>
      <c r="F10" s="110"/>
      <c r="G10" s="111"/>
      <c r="H10" s="111"/>
    </row>
    <row r="11" spans="2:10" ht="27.75" customHeight="1">
      <c r="B11" s="105" t="s">
        <v>51</v>
      </c>
      <c r="C11" s="84">
        <v>58.527999999999999</v>
      </c>
      <c r="D11" s="84">
        <v>44.65</v>
      </c>
      <c r="E11" s="84">
        <f>'Form-6B'!E39</f>
        <v>38.388304430623784</v>
      </c>
      <c r="F11" s="110"/>
      <c r="G11" s="111"/>
      <c r="H11" s="111"/>
    </row>
    <row r="12" spans="2:10">
      <c r="B12" s="1" t="s">
        <v>306</v>
      </c>
      <c r="C12" s="59">
        <f>SUM(C10:C11)</f>
        <v>58.527999999999999</v>
      </c>
      <c r="D12" s="59">
        <f>SUM(D10:D11)</f>
        <v>44.65</v>
      </c>
      <c r="E12" s="59">
        <f>SUM(E10:E11)</f>
        <v>38.388304430623784</v>
      </c>
    </row>
    <row r="13" spans="2:10">
      <c r="B13" s="5"/>
    </row>
  </sheetData>
  <mergeCells count="1">
    <mergeCell ref="D7:E7"/>
  </mergeCells>
  <phoneticPr fontId="0" type="noConversion"/>
  <pageMargins left="1.46" right="0.16" top="1.38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A13" workbookViewId="0">
      <selection activeCell="D40" sqref="D40"/>
    </sheetView>
  </sheetViews>
  <sheetFormatPr defaultColWidth="11.42578125" defaultRowHeight="12.75"/>
  <cols>
    <col min="1" max="1" width="5.42578125" customWidth="1"/>
    <col min="2" max="2" width="39.7109375" customWidth="1"/>
    <col min="3" max="3" width="19.5703125" customWidth="1"/>
    <col min="4" max="4" width="18.140625" customWidth="1"/>
    <col min="5" max="5" width="14.7109375" customWidth="1"/>
    <col min="8" max="8" width="16.7109375" bestFit="1" customWidth="1"/>
  </cols>
  <sheetData>
    <row r="1" spans="1:7" ht="15.75">
      <c r="E1" s="25" t="s">
        <v>160</v>
      </c>
    </row>
    <row r="3" spans="1:7" ht="12.75" customHeight="1">
      <c r="A3" s="94" t="s">
        <v>158</v>
      </c>
      <c r="C3" s="91"/>
      <c r="D3" s="91"/>
    </row>
    <row r="5" spans="1:7" ht="15.75">
      <c r="A5" s="95" t="s">
        <v>294</v>
      </c>
    </row>
    <row r="6" spans="1:7" ht="15">
      <c r="D6" s="401" t="s">
        <v>227</v>
      </c>
      <c r="E6" s="401"/>
      <c r="F6" s="28"/>
    </row>
    <row r="7" spans="1:7" ht="54.75" customHeight="1">
      <c r="A7" s="83" t="s">
        <v>226</v>
      </c>
      <c r="B7" s="21" t="s">
        <v>210</v>
      </c>
      <c r="C7" s="19" t="s">
        <v>532</v>
      </c>
      <c r="D7" s="83" t="s">
        <v>193</v>
      </c>
      <c r="E7" s="83" t="s">
        <v>533</v>
      </c>
      <c r="F7" s="26"/>
    </row>
    <row r="8" spans="1:7" ht="21.75" customHeight="1">
      <c r="A8" s="60"/>
      <c r="B8" s="61">
        <v>1</v>
      </c>
      <c r="C8" s="62">
        <v>2</v>
      </c>
      <c r="D8" s="61">
        <v>3</v>
      </c>
      <c r="E8" s="63" t="s">
        <v>246</v>
      </c>
      <c r="F8" s="26"/>
    </row>
    <row r="9" spans="1:7">
      <c r="A9" s="58">
        <v>1</v>
      </c>
      <c r="B9" s="67" t="s">
        <v>38</v>
      </c>
      <c r="C9" s="70">
        <v>0</v>
      </c>
      <c r="D9" s="71">
        <v>0</v>
      </c>
      <c r="E9" s="99">
        <f>C9*D9</f>
        <v>0</v>
      </c>
      <c r="F9" s="6"/>
      <c r="G9" s="101"/>
    </row>
    <row r="10" spans="1:7">
      <c r="A10" s="58">
        <v>2</v>
      </c>
      <c r="B10" s="67" t="s">
        <v>0</v>
      </c>
      <c r="C10" s="70">
        <v>0</v>
      </c>
      <c r="D10" s="71">
        <v>1.6299999999999999E-2</v>
      </c>
      <c r="E10" s="99">
        <f t="shared" ref="E10:E38" si="0">C10*D10</f>
        <v>0</v>
      </c>
      <c r="F10" s="6"/>
      <c r="G10" s="101"/>
    </row>
    <row r="11" spans="1:7">
      <c r="A11" s="58">
        <v>3</v>
      </c>
      <c r="B11" s="72" t="s">
        <v>1</v>
      </c>
      <c r="C11" s="73">
        <v>0</v>
      </c>
      <c r="D11" s="71">
        <v>1.6299999999999999E-2</v>
      </c>
      <c r="E11" s="99">
        <f t="shared" si="0"/>
        <v>0</v>
      </c>
      <c r="F11" s="6"/>
      <c r="G11" s="101"/>
    </row>
    <row r="12" spans="1:7" ht="15.75">
      <c r="A12" s="58">
        <v>4</v>
      </c>
      <c r="B12" s="67" t="s">
        <v>2</v>
      </c>
      <c r="C12" s="73">
        <v>0</v>
      </c>
      <c r="D12" s="71">
        <v>1</v>
      </c>
      <c r="E12" s="99">
        <f t="shared" si="0"/>
        <v>0</v>
      </c>
      <c r="F12" s="26"/>
      <c r="G12" s="101"/>
    </row>
    <row r="13" spans="1:7" ht="15.75">
      <c r="A13" s="58">
        <v>5</v>
      </c>
      <c r="B13" s="2" t="s">
        <v>345</v>
      </c>
      <c r="C13" s="73">
        <v>9.9139183116097236</v>
      </c>
      <c r="D13" s="71">
        <v>5.28E-2</v>
      </c>
      <c r="E13" s="99">
        <f t="shared" si="0"/>
        <v>0.52345488685299335</v>
      </c>
      <c r="F13" s="26"/>
      <c r="G13" s="101"/>
    </row>
    <row r="14" spans="1:7" ht="15.75">
      <c r="A14" s="58">
        <v>6</v>
      </c>
      <c r="B14" s="2" t="s">
        <v>209</v>
      </c>
      <c r="C14" s="73">
        <v>7.5571883446947474</v>
      </c>
      <c r="D14" s="71">
        <v>5.28E-2</v>
      </c>
      <c r="E14" s="99">
        <f t="shared" si="0"/>
        <v>0.39901954459988265</v>
      </c>
      <c r="F14" s="26"/>
      <c r="G14" s="101"/>
    </row>
    <row r="15" spans="1:7">
      <c r="A15" s="58">
        <v>7</v>
      </c>
      <c r="B15" s="2" t="s">
        <v>3</v>
      </c>
      <c r="C15" s="73">
        <v>0.58132218036113459</v>
      </c>
      <c r="D15" s="71">
        <v>5.28E-2</v>
      </c>
      <c r="E15" s="99">
        <f t="shared" si="0"/>
        <v>3.0693811123067904E-2</v>
      </c>
      <c r="G15" s="101"/>
    </row>
    <row r="16" spans="1:7">
      <c r="A16" s="58">
        <v>8</v>
      </c>
      <c r="B16" s="67" t="s">
        <v>4</v>
      </c>
      <c r="C16" s="73">
        <v>0</v>
      </c>
      <c r="D16" s="71">
        <v>5.28E-2</v>
      </c>
      <c r="E16" s="99">
        <f t="shared" si="0"/>
        <v>0</v>
      </c>
      <c r="G16" s="101"/>
    </row>
    <row r="17" spans="1:10">
      <c r="A17" s="58">
        <v>9</v>
      </c>
      <c r="B17" s="2" t="s">
        <v>336</v>
      </c>
      <c r="C17" s="73">
        <v>4.6847858378192981</v>
      </c>
      <c r="D17" s="71">
        <v>5.28E-2</v>
      </c>
      <c r="E17" s="99">
        <f t="shared" si="0"/>
        <v>0.24735669223685894</v>
      </c>
      <c r="G17" s="101"/>
    </row>
    <row r="18" spans="1:10">
      <c r="A18" s="58">
        <v>10</v>
      </c>
      <c r="B18" s="149" t="s">
        <v>369</v>
      </c>
      <c r="C18" s="70"/>
      <c r="D18" s="71"/>
      <c r="E18" s="99"/>
      <c r="G18" s="101"/>
    </row>
    <row r="19" spans="1:10">
      <c r="A19" s="58" t="s">
        <v>372</v>
      </c>
      <c r="B19" s="149" t="s">
        <v>377</v>
      </c>
      <c r="C19" s="70">
        <v>3.0258709060150633</v>
      </c>
      <c r="D19" s="71">
        <v>5.28E-2</v>
      </c>
      <c r="E19" s="99">
        <f>C19*D19</f>
        <v>0.15976598383759533</v>
      </c>
      <c r="G19" s="101"/>
    </row>
    <row r="20" spans="1:10">
      <c r="A20" s="58" t="s">
        <v>373</v>
      </c>
      <c r="B20" s="149" t="s">
        <v>376</v>
      </c>
      <c r="C20" s="70">
        <v>5.8237222677515481</v>
      </c>
      <c r="D20" s="71">
        <v>5.28E-2</v>
      </c>
      <c r="E20" s="99">
        <f>C20*D20</f>
        <v>0.30749253573728175</v>
      </c>
      <c r="G20" s="101"/>
    </row>
    <row r="21" spans="1:10">
      <c r="A21" s="58" t="s">
        <v>374</v>
      </c>
      <c r="B21" s="149" t="s">
        <v>375</v>
      </c>
      <c r="C21" s="70">
        <v>7.5184340992000003</v>
      </c>
      <c r="D21" s="71">
        <v>5.28E-2</v>
      </c>
      <c r="E21" s="99">
        <f>C21*D21</f>
        <v>0.39697332043776001</v>
      </c>
      <c r="G21" s="101"/>
    </row>
    <row r="22" spans="1:10">
      <c r="A22" s="58">
        <v>11</v>
      </c>
      <c r="B22" s="270" t="s">
        <v>334</v>
      </c>
      <c r="C22" s="74">
        <v>0</v>
      </c>
      <c r="D22" s="71">
        <v>5.28E-2</v>
      </c>
      <c r="E22" s="99">
        <f t="shared" si="0"/>
        <v>0</v>
      </c>
      <c r="G22" s="101"/>
    </row>
    <row r="23" spans="1:10">
      <c r="A23" s="58">
        <v>12</v>
      </c>
      <c r="B23" s="270" t="s">
        <v>335</v>
      </c>
      <c r="C23" s="74">
        <v>7.4940474484703898</v>
      </c>
      <c r="D23" s="71">
        <v>5.28E-2</v>
      </c>
      <c r="E23" s="99">
        <f t="shared" si="0"/>
        <v>0.39568570527923658</v>
      </c>
      <c r="G23" s="101"/>
      <c r="H23" s="302"/>
      <c r="I23" s="303"/>
      <c r="J23" s="304"/>
    </row>
    <row r="24" spans="1:10">
      <c r="A24" s="58">
        <v>13</v>
      </c>
      <c r="B24" s="270" t="s">
        <v>339</v>
      </c>
      <c r="C24" s="74">
        <v>0.29254028323539943</v>
      </c>
      <c r="D24" s="71">
        <v>6.3299999999999995E-2</v>
      </c>
      <c r="E24" s="99">
        <f>C24*D24</f>
        <v>1.8517799928800784E-2</v>
      </c>
      <c r="G24" s="101"/>
      <c r="H24" s="6"/>
      <c r="I24" s="6"/>
      <c r="J24" s="6"/>
    </row>
    <row r="25" spans="1:10">
      <c r="A25" s="58">
        <v>14</v>
      </c>
      <c r="B25" s="277" t="s">
        <v>346</v>
      </c>
      <c r="C25" s="274">
        <v>5.9311747764215479</v>
      </c>
      <c r="D25" s="77">
        <v>6.3299999999999995E-2</v>
      </c>
      <c r="E25" s="100">
        <f t="shared" si="0"/>
        <v>0.37544336334748396</v>
      </c>
      <c r="G25" s="101"/>
      <c r="H25" s="302"/>
      <c r="I25" s="303"/>
      <c r="J25" s="304"/>
    </row>
    <row r="26" spans="1:10">
      <c r="A26" s="58">
        <v>15</v>
      </c>
      <c r="B26" s="149" t="s">
        <v>5</v>
      </c>
      <c r="C26" s="74">
        <v>5.2000222546755619E-2</v>
      </c>
      <c r="D26" s="71">
        <v>6.3299999999999995E-2</v>
      </c>
      <c r="E26" s="99">
        <f t="shared" si="0"/>
        <v>3.2916140872096306E-3</v>
      </c>
      <c r="G26" s="101"/>
      <c r="H26" s="6"/>
      <c r="I26" s="6"/>
      <c r="J26" s="6"/>
    </row>
    <row r="27" spans="1:10">
      <c r="A27" s="58">
        <v>16</v>
      </c>
      <c r="B27" s="270" t="s">
        <v>337</v>
      </c>
      <c r="C27" s="74">
        <v>13.148915888580582</v>
      </c>
      <c r="D27" s="71">
        <v>6.3299999999999995E-2</v>
      </c>
      <c r="E27" s="99">
        <f t="shared" si="0"/>
        <v>0.83232637574715074</v>
      </c>
      <c r="G27" s="101"/>
      <c r="H27" s="302"/>
      <c r="I27" s="303"/>
      <c r="J27" s="304"/>
    </row>
    <row r="28" spans="1:10">
      <c r="A28" s="58">
        <v>17</v>
      </c>
      <c r="B28" s="149" t="s">
        <v>338</v>
      </c>
      <c r="C28" s="74">
        <v>7.6278724407311449</v>
      </c>
      <c r="D28" s="71">
        <v>5.28E-2</v>
      </c>
      <c r="E28" s="99">
        <f t="shared" si="0"/>
        <v>0.40275166487060443</v>
      </c>
      <c r="G28" s="101"/>
      <c r="H28" s="6"/>
      <c r="I28" s="6"/>
      <c r="J28" s="6"/>
    </row>
    <row r="29" spans="1:10" ht="16.5" customHeight="1">
      <c r="A29" s="58">
        <v>18</v>
      </c>
      <c r="B29" s="278" t="s">
        <v>534</v>
      </c>
      <c r="C29" s="76">
        <v>0</v>
      </c>
      <c r="D29" s="77">
        <v>6.3299999999999995E-2</v>
      </c>
      <c r="E29" s="100">
        <f t="shared" si="0"/>
        <v>0</v>
      </c>
      <c r="G29" s="101"/>
      <c r="H29" s="302"/>
      <c r="I29" s="303"/>
      <c r="J29" s="304"/>
    </row>
    <row r="30" spans="1:10">
      <c r="A30" s="58">
        <v>19</v>
      </c>
      <c r="B30" s="278" t="s">
        <v>347</v>
      </c>
      <c r="C30" s="76">
        <v>0.83830437454026008</v>
      </c>
      <c r="D30" s="77">
        <v>6.3299999999999995E-2</v>
      </c>
      <c r="E30" s="100">
        <f>C30*D30</f>
        <v>5.3064666908398457E-2</v>
      </c>
      <c r="G30" s="101"/>
      <c r="H30" s="6"/>
      <c r="I30" s="6"/>
      <c r="J30" s="6"/>
    </row>
    <row r="31" spans="1:10">
      <c r="A31" s="58">
        <v>20</v>
      </c>
      <c r="B31" s="149" t="s">
        <v>245</v>
      </c>
      <c r="C31" s="74">
        <v>0.22598019920000001</v>
      </c>
      <c r="D31" s="71">
        <v>0.3</v>
      </c>
      <c r="E31" s="100">
        <f t="shared" si="0"/>
        <v>6.7794059759999997E-2</v>
      </c>
      <c r="G31" s="101"/>
      <c r="H31" s="302"/>
      <c r="I31" s="303"/>
      <c r="J31" s="304"/>
    </row>
    <row r="32" spans="1:10">
      <c r="A32" s="58">
        <v>21</v>
      </c>
      <c r="B32" s="149" t="s">
        <v>257</v>
      </c>
      <c r="C32" s="74">
        <v>37.331201930351561</v>
      </c>
      <c r="D32" s="77">
        <v>0.15</v>
      </c>
      <c r="E32" s="100">
        <f t="shared" si="0"/>
        <v>5.599680289552734</v>
      </c>
      <c r="G32" s="101"/>
      <c r="H32" s="6"/>
      <c r="I32" s="6"/>
      <c r="J32" s="6"/>
    </row>
    <row r="33" spans="1:10">
      <c r="A33" s="58">
        <v>22</v>
      </c>
      <c r="B33" s="149" t="s">
        <v>344</v>
      </c>
      <c r="C33" s="74">
        <v>2.790238579964885</v>
      </c>
      <c r="D33" s="71">
        <v>6.3299999999999995E-2</v>
      </c>
      <c r="E33" s="100">
        <f t="shared" si="0"/>
        <v>0.1766221021117772</v>
      </c>
      <c r="G33" s="101"/>
      <c r="H33" s="6"/>
      <c r="I33" s="6"/>
      <c r="J33" s="6"/>
    </row>
    <row r="34" spans="1:10">
      <c r="A34" s="58">
        <v>23</v>
      </c>
      <c r="B34" s="149" t="s">
        <v>348</v>
      </c>
      <c r="C34" s="74">
        <v>1.080966361645056</v>
      </c>
      <c r="D34" s="71">
        <v>5.28E-2</v>
      </c>
      <c r="E34" s="99">
        <f>C34*D34</f>
        <v>5.7075023894858953E-2</v>
      </c>
      <c r="G34" s="101"/>
      <c r="H34" s="302"/>
      <c r="I34" s="303"/>
      <c r="J34" s="304"/>
    </row>
    <row r="35" spans="1:10" ht="25.5">
      <c r="A35" s="58">
        <v>24</v>
      </c>
      <c r="B35" s="75" t="s">
        <v>247</v>
      </c>
      <c r="C35" s="76">
        <v>1.2993710686487696</v>
      </c>
      <c r="D35" s="77">
        <v>0.15</v>
      </c>
      <c r="E35" s="100">
        <f t="shared" si="0"/>
        <v>0.19490566029731543</v>
      </c>
      <c r="G35" s="101"/>
      <c r="H35" s="6"/>
      <c r="I35" s="6"/>
      <c r="J35" s="6"/>
    </row>
    <row r="36" spans="1:10">
      <c r="A36" s="58">
        <v>25</v>
      </c>
      <c r="B36" s="301" t="s">
        <v>370</v>
      </c>
      <c r="C36" s="76">
        <v>176.70182500000001</v>
      </c>
      <c r="D36" s="77">
        <v>0.15</v>
      </c>
      <c r="E36" s="100">
        <f>C36*D36</f>
        <v>26.505273750000001</v>
      </c>
      <c r="G36" s="101"/>
      <c r="H36" s="6"/>
      <c r="I36" s="6"/>
      <c r="J36" s="6"/>
    </row>
    <row r="37" spans="1:10">
      <c r="A37" s="58">
        <v>26</v>
      </c>
      <c r="B37" s="301" t="s">
        <v>371</v>
      </c>
      <c r="C37" s="76">
        <v>9.6525999999999996</v>
      </c>
      <c r="D37" s="77">
        <v>0.15</v>
      </c>
      <c r="E37" s="100">
        <f>C37*D37</f>
        <v>1.4478899999999999</v>
      </c>
      <c r="G37" s="101"/>
      <c r="H37" s="302"/>
      <c r="I37" s="303"/>
      <c r="J37" s="304"/>
    </row>
    <row r="38" spans="1:10">
      <c r="A38" s="58">
        <v>27</v>
      </c>
      <c r="B38" s="67" t="s">
        <v>244</v>
      </c>
      <c r="C38" s="74">
        <v>3.6595753790298096</v>
      </c>
      <c r="D38" s="71">
        <v>5.28E-2</v>
      </c>
      <c r="E38" s="99">
        <f t="shared" si="0"/>
        <v>0.19322558001277396</v>
      </c>
      <c r="G38" s="101"/>
    </row>
    <row r="39" spans="1:10" s="69" customFormat="1">
      <c r="A39" s="67"/>
      <c r="B39" s="18" t="s">
        <v>43</v>
      </c>
      <c r="C39" s="68">
        <f>SUM(C9:C38)</f>
        <v>307.23185590081766</v>
      </c>
      <c r="D39" s="67"/>
      <c r="E39" s="59">
        <f>SUM(E9:E38)</f>
        <v>38.388304430623784</v>
      </c>
      <c r="F39" s="273"/>
      <c r="H39" s="300"/>
    </row>
    <row r="40" spans="1:10" s="113" customFormat="1" ht="21.75" customHeight="1">
      <c r="A40" s="370"/>
      <c r="B40" s="371" t="s">
        <v>554</v>
      </c>
      <c r="C40" s="372">
        <f>E39/C39*100</f>
        <v>12.494897157740215</v>
      </c>
      <c r="D40" s="370"/>
      <c r="E40" s="370"/>
    </row>
    <row r="41" spans="1:10">
      <c r="A41" s="69"/>
      <c r="B41" s="69"/>
      <c r="C41" s="69"/>
      <c r="D41" s="69"/>
      <c r="E41" s="69"/>
    </row>
    <row r="43" spans="1:10" ht="53.25" customHeight="1">
      <c r="A43" s="399" t="s">
        <v>12</v>
      </c>
      <c r="B43" s="400"/>
      <c r="C43" s="400"/>
      <c r="D43" s="400"/>
      <c r="E43" s="400"/>
    </row>
    <row r="45" spans="1:10" ht="15">
      <c r="A45" s="28"/>
    </row>
  </sheetData>
  <mergeCells count="2">
    <mergeCell ref="A43:E43"/>
    <mergeCell ref="D6:E6"/>
  </mergeCells>
  <phoneticPr fontId="0" type="noConversion"/>
  <pageMargins left="0.39370078740157483" right="0.35433070866141736" top="0.78740157480314965" bottom="0.78740157480314965" header="0.39370078740157483" footer="0.3937007874015748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3"/>
  <sheetViews>
    <sheetView zoomScale="120" workbookViewId="0">
      <selection sqref="A1:A1048576"/>
    </sheetView>
  </sheetViews>
  <sheetFormatPr defaultColWidth="11.42578125" defaultRowHeight="12.75"/>
  <cols>
    <col min="2" max="2" width="6" customWidth="1"/>
    <col min="3" max="3" width="31.42578125" customWidth="1"/>
    <col min="4" max="4" width="21.28515625" customWidth="1"/>
    <col min="5" max="6" width="20.28515625" customWidth="1"/>
    <col min="7" max="8" width="18.140625" customWidth="1"/>
    <col min="9" max="9" width="11.42578125" customWidth="1"/>
    <col min="10" max="10" width="10.5703125" customWidth="1"/>
  </cols>
  <sheetData>
    <row r="1" spans="2:11">
      <c r="B1" s="27" t="s">
        <v>102</v>
      </c>
      <c r="C1" s="92" t="s">
        <v>9</v>
      </c>
      <c r="D1" s="92"/>
      <c r="E1" s="27" t="s">
        <v>9</v>
      </c>
      <c r="F1" s="27"/>
      <c r="G1" s="6"/>
      <c r="H1" s="6"/>
      <c r="I1" s="9" t="s">
        <v>102</v>
      </c>
      <c r="J1" s="9" t="s">
        <v>102</v>
      </c>
    </row>
    <row r="2" spans="2:11">
      <c r="B2" s="6"/>
      <c r="C2" s="6"/>
      <c r="D2" s="6"/>
      <c r="E2" s="6"/>
      <c r="F2" s="6"/>
      <c r="G2" s="6"/>
      <c r="H2" s="163" t="s">
        <v>161</v>
      </c>
      <c r="J2" s="6"/>
    </row>
    <row r="4" spans="2:11" ht="15.75">
      <c r="B4" s="94" t="s">
        <v>36</v>
      </c>
    </row>
    <row r="6" spans="2:11" ht="15.75">
      <c r="B6" s="95" t="s">
        <v>294</v>
      </c>
      <c r="C6" s="5"/>
      <c r="D6" s="5"/>
    </row>
    <row r="7" spans="2:11" ht="7.5" customHeight="1">
      <c r="C7" s="6"/>
      <c r="D7" s="6"/>
    </row>
    <row r="8" spans="2:11" ht="16.5" customHeight="1"/>
    <row r="9" spans="2:11" ht="20.25" customHeight="1">
      <c r="H9" s="11" t="s">
        <v>29</v>
      </c>
      <c r="J9" s="11"/>
      <c r="K9" s="6"/>
    </row>
    <row r="10" spans="2:11" s="49" customFormat="1" ht="25.5">
      <c r="B10" s="13" t="s">
        <v>242</v>
      </c>
      <c r="C10" s="21" t="s">
        <v>79</v>
      </c>
      <c r="D10" s="21" t="s">
        <v>211</v>
      </c>
      <c r="E10" s="21" t="s">
        <v>397</v>
      </c>
      <c r="F10" s="21" t="s">
        <v>398</v>
      </c>
      <c r="G10" s="19" t="s">
        <v>399</v>
      </c>
      <c r="H10" s="21" t="s">
        <v>400</v>
      </c>
      <c r="I10" s="260"/>
      <c r="J10" s="261"/>
    </row>
    <row r="11" spans="2:11">
      <c r="B11" s="8">
        <v>1</v>
      </c>
      <c r="C11" s="8">
        <v>2</v>
      </c>
      <c r="D11" s="8">
        <v>3</v>
      </c>
      <c r="E11" s="34">
        <v>4</v>
      </c>
      <c r="F11" s="34">
        <v>5</v>
      </c>
      <c r="G11" s="8">
        <v>6</v>
      </c>
      <c r="H11" s="34">
        <v>7</v>
      </c>
      <c r="I11" s="78"/>
      <c r="J11" s="79"/>
    </row>
    <row r="12" spans="2:11" ht="30.75" customHeight="1">
      <c r="B12" s="48">
        <v>1</v>
      </c>
      <c r="C12" s="33" t="s">
        <v>194</v>
      </c>
      <c r="D12" s="51" t="s">
        <v>219</v>
      </c>
      <c r="E12" s="276">
        <f>'Form-7C'!C26</f>
        <v>53.376999999999995</v>
      </c>
      <c r="F12" s="276">
        <v>50.75</v>
      </c>
      <c r="G12" s="276">
        <f>'Form-7C'!D26</f>
        <v>7.7880000000000003</v>
      </c>
      <c r="H12" s="276">
        <f>'Form-7C'!G26</f>
        <v>57.019999999999996</v>
      </c>
      <c r="I12" s="7"/>
      <c r="J12" s="6"/>
    </row>
    <row r="13" spans="2:11" ht="25.5">
      <c r="B13" s="48">
        <v>2</v>
      </c>
      <c r="C13" s="33" t="s">
        <v>195</v>
      </c>
      <c r="D13" s="51" t="s">
        <v>220</v>
      </c>
      <c r="E13" s="276">
        <f>'Form-7D'!D58</f>
        <v>118.01</v>
      </c>
      <c r="F13" s="276">
        <v>116.74</v>
      </c>
      <c r="G13" s="276">
        <f>'Form-7D'!E58</f>
        <v>49.160999999999994</v>
      </c>
      <c r="H13" s="276">
        <f>'Form-7D'!H58</f>
        <v>135.34818000000001</v>
      </c>
      <c r="I13" s="7"/>
      <c r="J13" s="6"/>
    </row>
    <row r="14" spans="2:11" ht="18.75" customHeight="1">
      <c r="B14" s="48"/>
      <c r="C14" s="52" t="s">
        <v>235</v>
      </c>
      <c r="D14" s="52"/>
      <c r="E14" s="93">
        <f>E12+E13</f>
        <v>171.387</v>
      </c>
      <c r="F14" s="93">
        <f>F12+F13</f>
        <v>167.49</v>
      </c>
      <c r="G14" s="93">
        <f>G12+G13</f>
        <v>56.948999999999998</v>
      </c>
      <c r="H14" s="103">
        <f>H12+H13</f>
        <v>192.36818</v>
      </c>
      <c r="I14" s="7"/>
      <c r="J14" s="6"/>
    </row>
    <row r="15" spans="2:11">
      <c r="B15" s="23"/>
      <c r="C15" s="27"/>
      <c r="D15" s="27"/>
    </row>
    <row r="16" spans="2:11">
      <c r="B16" s="35"/>
      <c r="C16" s="27"/>
      <c r="D16" s="27"/>
      <c r="E16" s="6"/>
      <c r="F16" s="6"/>
      <c r="G16" s="6"/>
      <c r="H16" s="6"/>
    </row>
    <row r="17" spans="2:10">
      <c r="B17" s="6"/>
      <c r="C17" s="27"/>
      <c r="D17" s="27"/>
      <c r="E17" s="6"/>
      <c r="F17" s="66"/>
      <c r="G17" s="6"/>
      <c r="H17" s="6"/>
    </row>
    <row r="18" spans="2:10">
      <c r="F18" s="101"/>
    </row>
    <row r="19" spans="2:10">
      <c r="F19" s="101"/>
      <c r="I19" s="402"/>
      <c r="J19" s="402"/>
    </row>
    <row r="53" spans="3:4">
      <c r="C53" s="27"/>
      <c r="D53" s="27"/>
    </row>
  </sheetData>
  <mergeCells count="1">
    <mergeCell ref="I19:J19"/>
  </mergeCells>
  <phoneticPr fontId="0" type="noConversion"/>
  <pageMargins left="0.31496062992125984" right="0.23622047244094491" top="1.0236220472440944" bottom="0.98425196850393704" header="0.51181102362204722" footer="0.51181102362204722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H49"/>
  <sheetViews>
    <sheetView topLeftCell="A35" workbookViewId="0">
      <selection activeCell="C57" sqref="C57"/>
    </sheetView>
  </sheetViews>
  <sheetFormatPr defaultColWidth="11.42578125" defaultRowHeight="12.75"/>
  <cols>
    <col min="1" max="1" width="5.85546875" customWidth="1"/>
    <col min="2" max="2" width="26.140625" customWidth="1"/>
    <col min="3" max="3" width="11.42578125" customWidth="1"/>
    <col min="4" max="4" width="10.28515625" customWidth="1"/>
    <col min="5" max="5" width="9.140625" customWidth="1"/>
    <col min="6" max="6" width="11" customWidth="1"/>
    <col min="7" max="7" width="10.85546875" customWidth="1"/>
    <col min="8" max="8" width="13.140625" style="12" customWidth="1"/>
  </cols>
  <sheetData>
    <row r="3" spans="1:8" ht="15">
      <c r="B3" s="6"/>
      <c r="C3" s="6"/>
      <c r="D3" s="6"/>
      <c r="E3" s="6"/>
      <c r="F3" s="6"/>
      <c r="G3" s="40" t="s">
        <v>162</v>
      </c>
    </row>
    <row r="4" spans="1:8" ht="15.75">
      <c r="A4" s="94" t="s">
        <v>90</v>
      </c>
      <c r="C4" s="57"/>
      <c r="D4" s="57"/>
      <c r="E4" s="57"/>
      <c r="F4" s="57"/>
      <c r="G4" s="57"/>
      <c r="H4" s="201"/>
    </row>
    <row r="5" spans="1:8">
      <c r="B5" s="23"/>
      <c r="C5" s="90" t="s">
        <v>389</v>
      </c>
      <c r="E5" s="90"/>
      <c r="F5" s="90"/>
      <c r="G5" s="90"/>
    </row>
    <row r="6" spans="1:8">
      <c r="B6" s="6"/>
      <c r="C6" s="81" t="s">
        <v>390</v>
      </c>
      <c r="E6" s="81"/>
      <c r="F6" s="81"/>
      <c r="G6" s="81"/>
      <c r="H6" s="202"/>
    </row>
    <row r="7" spans="1:8">
      <c r="B7" s="6"/>
      <c r="C7" s="81" t="s">
        <v>391</v>
      </c>
      <c r="E7" s="104"/>
      <c r="F7" s="104"/>
      <c r="G7" s="104"/>
      <c r="H7" s="203"/>
    </row>
    <row r="8" spans="1:8">
      <c r="B8" s="6"/>
      <c r="C8" s="81" t="s">
        <v>392</v>
      </c>
      <c r="E8" s="81"/>
      <c r="F8" s="81"/>
      <c r="G8" s="81"/>
      <c r="H8" s="202"/>
    </row>
    <row r="9" spans="1:8" ht="15.75">
      <c r="A9" s="95" t="s">
        <v>294</v>
      </c>
      <c r="B9" s="38"/>
      <c r="C9" s="38"/>
      <c r="D9" s="39"/>
      <c r="E9" s="38"/>
      <c r="F9" s="39"/>
      <c r="G9" s="38"/>
      <c r="H9" s="159" t="s">
        <v>280</v>
      </c>
    </row>
    <row r="10" spans="1:8">
      <c r="A10" s="55" t="s">
        <v>74</v>
      </c>
      <c r="B10" s="96" t="s">
        <v>107</v>
      </c>
      <c r="C10" s="55" t="s">
        <v>99</v>
      </c>
      <c r="D10" s="404" t="s">
        <v>47</v>
      </c>
      <c r="E10" s="404"/>
      <c r="F10" s="404" t="s">
        <v>95</v>
      </c>
      <c r="G10" s="404"/>
      <c r="H10" s="32" t="s">
        <v>229</v>
      </c>
    </row>
    <row r="11" spans="1:8">
      <c r="A11" s="97"/>
      <c r="B11" s="97"/>
      <c r="C11" s="97"/>
      <c r="D11" s="24" t="s">
        <v>159</v>
      </c>
      <c r="E11" s="98" t="s">
        <v>109</v>
      </c>
      <c r="F11" s="20" t="s">
        <v>108</v>
      </c>
      <c r="G11" s="20" t="s">
        <v>110</v>
      </c>
      <c r="H11" s="88"/>
    </row>
    <row r="12" spans="1:8">
      <c r="A12" s="41">
        <v>1</v>
      </c>
      <c r="B12" s="36" t="s">
        <v>8</v>
      </c>
      <c r="C12" s="148"/>
      <c r="D12" s="149">
        <f>298.32+54.85</f>
        <v>353.17</v>
      </c>
      <c r="E12" s="149">
        <v>42.5</v>
      </c>
      <c r="F12" s="149">
        <f>24.95+2.68</f>
        <v>27.63</v>
      </c>
      <c r="G12" s="149">
        <v>17.579999999999998</v>
      </c>
      <c r="H12" s="212">
        <f>SUM(D12:G12)</f>
        <v>440.88</v>
      </c>
    </row>
    <row r="13" spans="1:8">
      <c r="A13" s="41">
        <v>2</v>
      </c>
      <c r="B13" s="36" t="s">
        <v>60</v>
      </c>
      <c r="C13" s="148"/>
      <c r="D13" s="149"/>
      <c r="E13" s="149"/>
      <c r="F13" s="149"/>
      <c r="G13" s="149"/>
      <c r="H13" s="212">
        <f>SUM(D13:G13)</f>
        <v>0</v>
      </c>
    </row>
    <row r="14" spans="1:8">
      <c r="A14" s="41">
        <v>3</v>
      </c>
      <c r="B14" s="36" t="s">
        <v>230</v>
      </c>
      <c r="C14" s="148"/>
      <c r="D14" s="149">
        <f>51.38+8.29</f>
        <v>59.67</v>
      </c>
      <c r="E14" s="149">
        <v>7.28</v>
      </c>
      <c r="F14" s="149">
        <f>4.07+0.2</f>
        <v>4.2700000000000005</v>
      </c>
      <c r="G14" s="149">
        <v>2.87</v>
      </c>
      <c r="H14" s="212">
        <f>SUM(D14:G14)</f>
        <v>74.09</v>
      </c>
    </row>
    <row r="15" spans="1:8" ht="38.25">
      <c r="A15" s="42">
        <v>4</v>
      </c>
      <c r="B15" s="36" t="s">
        <v>298</v>
      </c>
      <c r="C15" s="148"/>
      <c r="D15" s="13">
        <v>12.03</v>
      </c>
      <c r="E15" s="13">
        <v>1.28</v>
      </c>
      <c r="F15" s="13">
        <v>1.05</v>
      </c>
      <c r="G15" s="13">
        <v>0.47099999999999997</v>
      </c>
      <c r="H15" s="212">
        <f>SUM(D15:G15)</f>
        <v>14.831</v>
      </c>
    </row>
    <row r="16" spans="1:8">
      <c r="A16" s="41">
        <v>5</v>
      </c>
      <c r="B16" s="36" t="s">
        <v>299</v>
      </c>
      <c r="C16" s="246"/>
      <c r="D16" s="247"/>
      <c r="E16" s="247">
        <v>0.9</v>
      </c>
      <c r="F16" s="247"/>
      <c r="G16" s="247">
        <v>6.7309999999999999</v>
      </c>
      <c r="H16" s="212">
        <f>SUM(D16:G16)</f>
        <v>7.6310000000000002</v>
      </c>
    </row>
    <row r="17" spans="1:8">
      <c r="A17" s="42">
        <v>6</v>
      </c>
      <c r="B17" s="36" t="s">
        <v>111</v>
      </c>
      <c r="C17" s="148"/>
      <c r="D17" s="149"/>
      <c r="E17" s="149"/>
      <c r="F17" s="149"/>
      <c r="G17" s="149"/>
      <c r="H17" s="206"/>
    </row>
    <row r="18" spans="1:8">
      <c r="A18" s="43">
        <v>7</v>
      </c>
      <c r="B18" s="33" t="s">
        <v>100</v>
      </c>
      <c r="C18" s="148"/>
      <c r="D18" s="149"/>
      <c r="E18" s="149"/>
      <c r="F18" s="149"/>
      <c r="G18" s="149"/>
      <c r="H18" s="213">
        <f>SUM(H12:H17)</f>
        <v>537.43200000000002</v>
      </c>
    </row>
    <row r="19" spans="1:8">
      <c r="A19" s="8"/>
      <c r="B19" s="37" t="s">
        <v>112</v>
      </c>
      <c r="C19" s="148"/>
      <c r="D19" s="149"/>
      <c r="E19" s="149"/>
      <c r="F19" s="149"/>
      <c r="G19" s="149"/>
      <c r="H19" s="206"/>
    </row>
    <row r="20" spans="1:8" ht="25.5">
      <c r="A20" s="42">
        <v>8</v>
      </c>
      <c r="B20" s="36" t="s">
        <v>113</v>
      </c>
      <c r="C20" s="148"/>
      <c r="D20" s="229">
        <f>4.33+2.33</f>
        <v>6.66</v>
      </c>
      <c r="E20" s="229">
        <v>0.78</v>
      </c>
      <c r="F20" s="229">
        <f>0.92+0.181</f>
        <v>1.101</v>
      </c>
      <c r="G20" s="229">
        <f>0.67+0.35</f>
        <v>1.02</v>
      </c>
      <c r="H20" s="212">
        <f>SUM(D20:G20)</f>
        <v>9.5609999999999999</v>
      </c>
    </row>
    <row r="21" spans="1:8">
      <c r="A21" s="42">
        <v>9</v>
      </c>
      <c r="B21" s="36" t="s">
        <v>114</v>
      </c>
      <c r="C21" s="148"/>
      <c r="D21" s="229"/>
      <c r="E21" s="229"/>
      <c r="F21" s="230"/>
      <c r="G21" s="230"/>
      <c r="H21" s="212">
        <f t="shared" ref="H21:H30" si="0">SUM(D21:G21)</f>
        <v>0</v>
      </c>
    </row>
    <row r="22" spans="1:8" ht="25.5">
      <c r="A22" s="42">
        <v>10</v>
      </c>
      <c r="B22" s="36" t="s">
        <v>115</v>
      </c>
      <c r="C22" s="148"/>
      <c r="D22" s="229">
        <f>15.99+1.66</f>
        <v>17.649999999999999</v>
      </c>
      <c r="E22" s="229">
        <v>1.1100000000000001</v>
      </c>
      <c r="F22" s="229">
        <v>1.78</v>
      </c>
      <c r="G22" s="229">
        <v>3.101</v>
      </c>
      <c r="H22" s="212">
        <f t="shared" si="0"/>
        <v>23.640999999999998</v>
      </c>
    </row>
    <row r="23" spans="1:8">
      <c r="A23" s="41">
        <v>11</v>
      </c>
      <c r="B23" s="36" t="s">
        <v>77</v>
      </c>
      <c r="C23" s="148"/>
      <c r="D23" s="149"/>
      <c r="E23" s="149"/>
      <c r="F23" s="149"/>
      <c r="G23" s="149"/>
      <c r="H23" s="212">
        <f t="shared" si="0"/>
        <v>0</v>
      </c>
    </row>
    <row r="24" spans="1:8" ht="25.5">
      <c r="A24" s="42">
        <v>12</v>
      </c>
      <c r="B24" s="36" t="s">
        <v>116</v>
      </c>
      <c r="C24" s="233" t="s">
        <v>296</v>
      </c>
      <c r="D24" s="149"/>
      <c r="E24" s="149"/>
      <c r="F24" s="149"/>
      <c r="G24" s="149"/>
      <c r="H24" s="212">
        <f t="shared" si="0"/>
        <v>0</v>
      </c>
    </row>
    <row r="25" spans="1:8">
      <c r="A25" s="41">
        <v>13</v>
      </c>
      <c r="B25" s="36" t="s">
        <v>71</v>
      </c>
      <c r="C25" s="149"/>
      <c r="D25" s="149"/>
      <c r="E25" s="149"/>
      <c r="F25" s="149"/>
      <c r="G25" s="149"/>
      <c r="H25" s="212">
        <f t="shared" si="0"/>
        <v>0</v>
      </c>
    </row>
    <row r="26" spans="1:8" ht="24.75" customHeight="1">
      <c r="A26" s="42">
        <v>14</v>
      </c>
      <c r="B26" s="36" t="s">
        <v>117</v>
      </c>
      <c r="C26" s="149"/>
      <c r="D26" s="149"/>
      <c r="E26" s="149"/>
      <c r="F26" s="149"/>
      <c r="G26" s="149"/>
      <c r="H26" s="212">
        <f t="shared" si="0"/>
        <v>0</v>
      </c>
    </row>
    <row r="27" spans="1:8">
      <c r="A27" s="41">
        <v>15</v>
      </c>
      <c r="B27" s="36" t="s">
        <v>80</v>
      </c>
      <c r="C27" s="149"/>
      <c r="D27" s="149">
        <v>6.3719999999999999</v>
      </c>
      <c r="E27" s="149">
        <v>0.6</v>
      </c>
      <c r="F27" s="149">
        <v>0.85</v>
      </c>
      <c r="G27" s="149">
        <v>0.34</v>
      </c>
      <c r="H27" s="212">
        <f t="shared" si="0"/>
        <v>8.161999999999999</v>
      </c>
    </row>
    <row r="28" spans="1:8">
      <c r="A28" s="41">
        <v>16</v>
      </c>
      <c r="B28" s="36" t="s">
        <v>89</v>
      </c>
      <c r="C28" s="149"/>
      <c r="D28" s="149"/>
      <c r="E28" s="149"/>
      <c r="F28" s="149"/>
      <c r="G28" s="149"/>
      <c r="H28" s="212">
        <f t="shared" si="0"/>
        <v>0</v>
      </c>
    </row>
    <row r="29" spans="1:8">
      <c r="A29" s="43">
        <v>17</v>
      </c>
      <c r="B29" s="33" t="s">
        <v>152</v>
      </c>
      <c r="C29" s="149"/>
      <c r="D29" s="149"/>
      <c r="E29" s="149"/>
      <c r="F29" s="149"/>
      <c r="G29" s="149"/>
      <c r="H29" s="213">
        <f>SUM(H20:H28)</f>
        <v>41.363999999999997</v>
      </c>
    </row>
    <row r="30" spans="1:8" ht="15" customHeight="1">
      <c r="A30" s="42">
        <v>18</v>
      </c>
      <c r="B30" s="158" t="s">
        <v>118</v>
      </c>
      <c r="C30" s="149"/>
      <c r="D30" s="149"/>
      <c r="E30" s="149"/>
      <c r="F30" s="149"/>
      <c r="G30" s="149">
        <f>0.15+0.13</f>
        <v>0.28000000000000003</v>
      </c>
      <c r="H30" s="212">
        <f t="shared" si="0"/>
        <v>0.28000000000000003</v>
      </c>
    </row>
    <row r="31" spans="1:8" ht="25.5">
      <c r="A31" s="41">
        <v>19</v>
      </c>
      <c r="B31" s="158" t="s">
        <v>378</v>
      </c>
      <c r="C31" s="149"/>
      <c r="D31" s="149">
        <f>1.32+6.28</f>
        <v>7.6000000000000005</v>
      </c>
      <c r="E31" s="149">
        <v>0</v>
      </c>
      <c r="F31" s="149">
        <v>0</v>
      </c>
      <c r="G31" s="149">
        <v>0.42</v>
      </c>
      <c r="H31" s="212">
        <f>SUM(D31:G31)</f>
        <v>8.0200000000000014</v>
      </c>
    </row>
    <row r="32" spans="1:8" ht="17.25" customHeight="1">
      <c r="A32" s="265">
        <v>20</v>
      </c>
      <c r="B32" s="266" t="s">
        <v>277</v>
      </c>
      <c r="C32" s="270"/>
      <c r="D32" s="270"/>
      <c r="E32" s="270"/>
      <c r="F32" s="270"/>
      <c r="G32" s="270"/>
      <c r="H32" s="237">
        <f>SUM(D32:G32)</f>
        <v>0</v>
      </c>
    </row>
    <row r="33" spans="1:8" s="49" customFormat="1" ht="25.5">
      <c r="A33" s="42">
        <v>21</v>
      </c>
      <c r="B33" s="36" t="s">
        <v>297</v>
      </c>
      <c r="C33" s="150"/>
      <c r="D33" s="150">
        <v>0.26400000000000001</v>
      </c>
      <c r="E33" s="229">
        <v>3.5999999999999997E-2</v>
      </c>
      <c r="F33" s="229">
        <v>0.06</v>
      </c>
      <c r="G33" s="229">
        <v>1.2E-2</v>
      </c>
      <c r="H33" s="212">
        <f>SUM(D33:G33)</f>
        <v>0.372</v>
      </c>
    </row>
    <row r="34" spans="1:8">
      <c r="A34" s="44">
        <v>22</v>
      </c>
      <c r="B34" s="37" t="s">
        <v>119</v>
      </c>
      <c r="C34" s="149"/>
      <c r="D34" s="213">
        <f>SUM(D12:D33)</f>
        <v>463.41600000000005</v>
      </c>
      <c r="E34" s="213">
        <f>SUM(E12:E33)</f>
        <v>54.486000000000004</v>
      </c>
      <c r="F34" s="213">
        <f>SUM(F12:F33)</f>
        <v>36.741</v>
      </c>
      <c r="G34" s="213">
        <f>SUM(G12:G33)</f>
        <v>32.825000000000003</v>
      </c>
      <c r="H34" s="213">
        <f>H18+H29+H30+H31+H32+H33</f>
        <v>587.46799999999996</v>
      </c>
    </row>
    <row r="35" spans="1:8" ht="15" customHeight="1">
      <c r="A35" s="42">
        <v>23</v>
      </c>
      <c r="B35" s="36" t="s">
        <v>120</v>
      </c>
      <c r="C35" s="149"/>
      <c r="D35" s="149"/>
      <c r="E35" s="149"/>
      <c r="F35" s="149"/>
      <c r="G35" s="149"/>
      <c r="H35" s="212">
        <v>0</v>
      </c>
    </row>
    <row r="36" spans="1:8">
      <c r="A36" s="43">
        <v>24</v>
      </c>
      <c r="B36" s="33" t="s">
        <v>93</v>
      </c>
      <c r="C36" s="149"/>
      <c r="D36" s="223">
        <f>D34-D35</f>
        <v>463.41600000000005</v>
      </c>
      <c r="E36" s="223">
        <f t="shared" ref="E36:H36" si="1">E34-E35</f>
        <v>54.486000000000004</v>
      </c>
      <c r="F36" s="223">
        <f t="shared" si="1"/>
        <v>36.741</v>
      </c>
      <c r="G36" s="223">
        <f t="shared" si="1"/>
        <v>32.825000000000003</v>
      </c>
      <c r="H36" s="223">
        <f t="shared" si="1"/>
        <v>587.46799999999996</v>
      </c>
    </row>
    <row r="37" spans="1:8">
      <c r="B37" s="197"/>
      <c r="C37" s="151"/>
      <c r="D37" s="151"/>
      <c r="E37" s="151"/>
      <c r="F37" s="151"/>
      <c r="G37" s="151"/>
      <c r="H37" s="206"/>
    </row>
    <row r="38" spans="1:8" ht="25.5">
      <c r="A38" s="2"/>
      <c r="B38" s="37" t="s">
        <v>121</v>
      </c>
      <c r="C38" s="149"/>
      <c r="D38" s="149"/>
      <c r="E38" s="149"/>
      <c r="F38" s="149"/>
      <c r="G38" s="149"/>
      <c r="H38" s="206"/>
    </row>
    <row r="39" spans="1:8" ht="12.75" customHeight="1">
      <c r="A39" s="42">
        <v>1</v>
      </c>
      <c r="B39" s="36" t="s">
        <v>122</v>
      </c>
      <c r="C39" s="149" t="s">
        <v>531</v>
      </c>
      <c r="D39" s="149"/>
      <c r="E39" s="149"/>
      <c r="F39" s="149"/>
      <c r="G39" s="149"/>
      <c r="H39" s="206"/>
    </row>
    <row r="40" spans="1:8">
      <c r="A40" s="2"/>
      <c r="B40" s="36" t="s">
        <v>57</v>
      </c>
      <c r="C40" s="149"/>
      <c r="D40" s="308">
        <v>35</v>
      </c>
      <c r="E40" s="308">
        <v>4</v>
      </c>
      <c r="F40" s="149"/>
      <c r="G40" s="149"/>
      <c r="H40" s="306">
        <f>SUM(D40:G40)</f>
        <v>39</v>
      </c>
    </row>
    <row r="41" spans="1:8">
      <c r="A41" s="2"/>
      <c r="B41" s="36" t="s">
        <v>41</v>
      </c>
      <c r="C41" s="149"/>
      <c r="D41" s="149"/>
      <c r="E41" s="149"/>
      <c r="F41" s="149">
        <v>4</v>
      </c>
      <c r="G41" s="149">
        <v>3</v>
      </c>
      <c r="H41" s="306">
        <f>SUM(D41:G41)</f>
        <v>7</v>
      </c>
    </row>
    <row r="42" spans="1:8">
      <c r="A42" s="2"/>
      <c r="B42" s="36" t="s">
        <v>238</v>
      </c>
      <c r="C42" s="149"/>
      <c r="D42" s="149"/>
      <c r="E42" s="149"/>
      <c r="F42" s="149"/>
      <c r="G42" s="149"/>
      <c r="H42" s="206"/>
    </row>
    <row r="43" spans="1:8">
      <c r="A43" s="2"/>
      <c r="B43" s="36" t="s">
        <v>62</v>
      </c>
      <c r="C43" s="149"/>
      <c r="D43" s="149"/>
      <c r="E43" s="149"/>
      <c r="F43" s="149"/>
      <c r="G43" s="149"/>
      <c r="H43" s="206"/>
    </row>
    <row r="44" spans="1:8" s="151" customFormat="1">
      <c r="A44" s="149"/>
      <c r="B44" s="158" t="s">
        <v>300</v>
      </c>
      <c r="C44" s="149"/>
      <c r="D44" s="149"/>
      <c r="E44" s="149"/>
      <c r="F44" s="149"/>
      <c r="G44" s="149">
        <v>4</v>
      </c>
      <c r="H44" s="306">
        <f>SUM(D44:G44)</f>
        <v>4</v>
      </c>
    </row>
    <row r="45" spans="1:8">
      <c r="A45" s="2"/>
      <c r="B45" s="33" t="s">
        <v>229</v>
      </c>
      <c r="C45" s="149"/>
      <c r="D45" s="149"/>
      <c r="E45" s="149"/>
      <c r="F45" s="149"/>
      <c r="G45" s="149"/>
      <c r="H45" s="309">
        <f>SUM(H40:H44)</f>
        <v>50</v>
      </c>
    </row>
    <row r="46" spans="1:8">
      <c r="A46" s="42">
        <v>2</v>
      </c>
      <c r="B46" s="36" t="s">
        <v>154</v>
      </c>
      <c r="C46" s="148"/>
      <c r="D46" s="231"/>
      <c r="E46" s="231"/>
      <c r="F46" s="231"/>
      <c r="G46" s="231"/>
      <c r="H46" s="232"/>
    </row>
    <row r="47" spans="1:8">
      <c r="A47" s="2"/>
      <c r="B47" s="36" t="s">
        <v>76</v>
      </c>
      <c r="C47" s="148"/>
      <c r="D47" s="149"/>
      <c r="E47" s="149"/>
      <c r="F47" s="149"/>
      <c r="G47" s="149"/>
      <c r="H47" s="204"/>
    </row>
    <row r="48" spans="1:8">
      <c r="A48" s="2"/>
      <c r="B48" s="36" t="s">
        <v>151</v>
      </c>
      <c r="C48" s="148"/>
      <c r="D48" s="149"/>
      <c r="E48" s="149"/>
      <c r="F48" s="149"/>
      <c r="G48" s="149"/>
      <c r="H48" s="204"/>
    </row>
    <row r="49" spans="2:8">
      <c r="B49" s="403"/>
      <c r="C49" s="403"/>
      <c r="D49" s="403"/>
      <c r="E49" s="403"/>
      <c r="F49" s="403"/>
      <c r="G49" s="403"/>
      <c r="H49" s="403"/>
    </row>
  </sheetData>
  <mergeCells count="3">
    <mergeCell ref="B49:H49"/>
    <mergeCell ref="D10:E10"/>
    <mergeCell ref="F10:G10"/>
  </mergeCells>
  <phoneticPr fontId="0" type="noConversion"/>
  <pageMargins left="0.39370078740157499" right="0.15748031496063" top="0.78740157480314998" bottom="0.511811023622047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0"/>
  <sheetViews>
    <sheetView topLeftCell="A25" workbookViewId="0">
      <selection activeCell="B50" sqref="B50"/>
    </sheetView>
  </sheetViews>
  <sheetFormatPr defaultColWidth="11.42578125" defaultRowHeight="12.75"/>
  <cols>
    <col min="1" max="1" width="5.85546875" style="49" customWidth="1"/>
    <col min="2" max="2" width="22.7109375" customWidth="1"/>
    <col min="3" max="3" width="11.42578125" customWidth="1"/>
    <col min="4" max="4" width="12.5703125" bestFit="1" customWidth="1"/>
    <col min="5" max="5" width="12" customWidth="1"/>
    <col min="6" max="6" width="11.85546875" customWidth="1"/>
    <col min="7" max="7" width="11.7109375" customWidth="1"/>
    <col min="8" max="8" width="12.28515625" style="209" customWidth="1"/>
  </cols>
  <sheetData>
    <row r="1" spans="1:10" ht="15">
      <c r="B1" s="6"/>
      <c r="C1" s="6"/>
      <c r="D1" s="6"/>
      <c r="E1" s="6"/>
      <c r="F1" s="6"/>
      <c r="H1" s="199" t="s">
        <v>163</v>
      </c>
    </row>
    <row r="2" spans="1:10" ht="15.75">
      <c r="B2" s="26"/>
      <c r="C2" s="6"/>
      <c r="D2" s="6"/>
      <c r="E2" s="6"/>
      <c r="F2" s="6"/>
      <c r="G2" s="6"/>
    </row>
    <row r="3" spans="1:10" ht="15.75">
      <c r="A3" s="242" t="s">
        <v>90</v>
      </c>
      <c r="C3" s="57"/>
      <c r="D3" s="57"/>
      <c r="E3" s="57"/>
      <c r="F3" s="57"/>
      <c r="G3" s="57"/>
      <c r="H3" s="210"/>
    </row>
    <row r="4" spans="1:10">
      <c r="B4" s="23"/>
      <c r="C4" s="80" t="s">
        <v>389</v>
      </c>
      <c r="D4" s="81"/>
      <c r="E4" s="81"/>
      <c r="F4" s="81"/>
      <c r="G4" s="81"/>
    </row>
    <row r="5" spans="1:10">
      <c r="B5" s="6"/>
      <c r="C5" s="90" t="s">
        <v>390</v>
      </c>
      <c r="D5" s="23"/>
      <c r="E5" s="23"/>
      <c r="F5" s="23"/>
      <c r="G5" s="23"/>
      <c r="H5" s="210"/>
    </row>
    <row r="6" spans="1:10">
      <c r="B6" s="6"/>
      <c r="C6" s="81" t="s">
        <v>391</v>
      </c>
      <c r="D6" s="81"/>
      <c r="E6" s="234"/>
      <c r="F6" s="234"/>
      <c r="G6" s="234"/>
      <c r="H6" s="235"/>
    </row>
    <row r="7" spans="1:10">
      <c r="B7" s="6"/>
      <c r="C7" s="81" t="s">
        <v>392</v>
      </c>
      <c r="D7" s="81"/>
      <c r="E7" s="81"/>
      <c r="F7" s="81"/>
      <c r="G7" s="81"/>
      <c r="H7" s="211"/>
    </row>
    <row r="8" spans="1:10" ht="15.75">
      <c r="A8" s="243" t="s">
        <v>294</v>
      </c>
      <c r="B8" s="38"/>
      <c r="C8" s="38"/>
      <c r="D8" s="39"/>
      <c r="E8" s="38"/>
      <c r="F8" s="39"/>
      <c r="G8" s="38"/>
      <c r="H8" s="159" t="s">
        <v>280</v>
      </c>
    </row>
    <row r="9" spans="1:10">
      <c r="A9" s="227" t="s">
        <v>239</v>
      </c>
      <c r="B9" s="20" t="s">
        <v>107</v>
      </c>
      <c r="C9" s="24" t="s">
        <v>99</v>
      </c>
      <c r="D9" s="404" t="s">
        <v>47</v>
      </c>
      <c r="E9" s="404"/>
      <c r="F9" s="404" t="s">
        <v>95</v>
      </c>
      <c r="G9" s="404"/>
      <c r="H9" s="200" t="s">
        <v>229</v>
      </c>
    </row>
    <row r="10" spans="1:10">
      <c r="A10" s="13"/>
      <c r="B10" s="2"/>
      <c r="C10" s="2"/>
      <c r="D10" s="32" t="s">
        <v>159</v>
      </c>
      <c r="E10" s="24" t="s">
        <v>109</v>
      </c>
      <c r="F10" s="18" t="s">
        <v>108</v>
      </c>
      <c r="G10" s="18" t="s">
        <v>110</v>
      </c>
      <c r="H10" s="205"/>
    </row>
    <row r="11" spans="1:10">
      <c r="A11" s="42">
        <v>1</v>
      </c>
      <c r="B11" s="36" t="s">
        <v>8</v>
      </c>
      <c r="C11" s="2"/>
      <c r="D11" s="89">
        <f>165.0566+26.087</f>
        <v>191.14359999999999</v>
      </c>
      <c r="E11" s="89">
        <f>24.0365</f>
        <v>24.0365</v>
      </c>
      <c r="F11" s="89">
        <f>11.6905+0.2206</f>
        <v>11.911099999999999</v>
      </c>
      <c r="G11" s="89">
        <v>9.0419999999999998</v>
      </c>
      <c r="H11" s="237">
        <f t="shared" ref="H11:H16" si="0">SUM(D11:G11)</f>
        <v>236.13319999999999</v>
      </c>
    </row>
    <row r="12" spans="1:10">
      <c r="A12" s="42">
        <v>2</v>
      </c>
      <c r="B12" s="36" t="s">
        <v>60</v>
      </c>
      <c r="C12" s="2"/>
      <c r="D12" s="89"/>
      <c r="E12" s="89"/>
      <c r="F12" s="89"/>
      <c r="G12" s="89"/>
      <c r="H12" s="237">
        <f t="shared" si="0"/>
        <v>0</v>
      </c>
      <c r="I12" s="101"/>
    </row>
    <row r="13" spans="1:10">
      <c r="A13" s="42">
        <v>3</v>
      </c>
      <c r="B13" s="36" t="s">
        <v>230</v>
      </c>
      <c r="C13" s="2"/>
      <c r="D13" s="89">
        <f>19.981+3.1688</f>
        <v>23.149800000000003</v>
      </c>
      <c r="E13" s="89">
        <v>2.9095</v>
      </c>
      <c r="F13" s="89">
        <f>1.4028+0.0415</f>
        <v>1.4443000000000001</v>
      </c>
      <c r="G13" s="89">
        <v>1.08504</v>
      </c>
      <c r="H13" s="237">
        <f t="shared" si="0"/>
        <v>28.588640000000005</v>
      </c>
    </row>
    <row r="14" spans="1:10" ht="38.25">
      <c r="A14" s="42">
        <v>4</v>
      </c>
      <c r="B14" s="36" t="s">
        <v>298</v>
      </c>
      <c r="C14" s="2"/>
      <c r="D14" s="239">
        <f>6.6073+0.953</f>
        <v>7.5603000000000007</v>
      </c>
      <c r="E14" s="89">
        <v>0.73129999999999995</v>
      </c>
      <c r="F14" s="89">
        <v>0.52559999999999996</v>
      </c>
      <c r="G14" s="89">
        <v>0.29121000000000002</v>
      </c>
      <c r="H14" s="237">
        <f t="shared" si="0"/>
        <v>9.108410000000001</v>
      </c>
      <c r="I14" s="101"/>
      <c r="J14" s="101"/>
    </row>
    <row r="15" spans="1:10" ht="17.25" customHeight="1">
      <c r="A15" s="42">
        <v>5</v>
      </c>
      <c r="B15" s="36" t="s">
        <v>299</v>
      </c>
      <c r="C15" s="246"/>
      <c r="D15" s="248"/>
      <c r="E15" s="248"/>
      <c r="F15" s="248"/>
      <c r="G15" s="248"/>
      <c r="H15" s="237">
        <f t="shared" si="0"/>
        <v>0</v>
      </c>
      <c r="I15" s="101"/>
    </row>
    <row r="16" spans="1:10" ht="25.5">
      <c r="A16" s="42">
        <v>6</v>
      </c>
      <c r="B16" s="36" t="s">
        <v>111</v>
      </c>
      <c r="C16" s="2"/>
      <c r="D16" s="89"/>
      <c r="E16" s="89"/>
      <c r="F16" s="89"/>
      <c r="G16" s="89"/>
      <c r="H16" s="237">
        <f t="shared" si="0"/>
        <v>0</v>
      </c>
      <c r="I16" s="101"/>
    </row>
    <row r="17" spans="1:9">
      <c r="A17" s="244">
        <v>7</v>
      </c>
      <c r="B17" s="33" t="s">
        <v>100</v>
      </c>
      <c r="C17" s="2"/>
      <c r="D17" s="102">
        <f>SUM(D11:D16)</f>
        <v>221.8537</v>
      </c>
      <c r="E17" s="102">
        <f>SUM(E11:E16)</f>
        <v>27.677300000000002</v>
      </c>
      <c r="F17" s="102">
        <f>SUM(F11:F16)</f>
        <v>13.881</v>
      </c>
      <c r="G17" s="102">
        <f>SUM(G11:G16)</f>
        <v>10.418249999999999</v>
      </c>
      <c r="H17" s="102">
        <f>SUM(H11:H16)</f>
        <v>273.83024999999998</v>
      </c>
      <c r="I17" s="101"/>
    </row>
    <row r="18" spans="1:9">
      <c r="A18" s="15"/>
      <c r="B18" s="37" t="s">
        <v>112</v>
      </c>
      <c r="C18" s="2"/>
      <c r="D18" s="89"/>
      <c r="E18" s="89"/>
      <c r="F18" s="89"/>
      <c r="G18" s="89"/>
      <c r="H18" s="207"/>
      <c r="I18" s="101"/>
    </row>
    <row r="19" spans="1:9" ht="25.5">
      <c r="A19" s="42">
        <v>8</v>
      </c>
      <c r="B19" s="36" t="s">
        <v>113</v>
      </c>
      <c r="C19" s="2"/>
      <c r="D19" s="89">
        <f>2.9789+0.436</f>
        <v>3.4148999999999998</v>
      </c>
      <c r="E19" s="89">
        <v>0.437</v>
      </c>
      <c r="F19" s="89">
        <f>0.5808+0.572</f>
        <v>1.1528</v>
      </c>
      <c r="G19" s="89">
        <v>0.4521</v>
      </c>
      <c r="H19" s="237">
        <f>SUM(D19:G19)</f>
        <v>5.4567999999999994</v>
      </c>
      <c r="I19" s="101"/>
    </row>
    <row r="20" spans="1:9">
      <c r="A20" s="42">
        <v>9</v>
      </c>
      <c r="B20" s="36" t="s">
        <v>114</v>
      </c>
      <c r="C20" s="2"/>
      <c r="D20" s="89"/>
      <c r="E20" s="89"/>
      <c r="F20" s="240"/>
      <c r="G20" s="240"/>
      <c r="H20" s="237">
        <f t="shared" ref="H20:H27" si="1">SUM(D20:G20)</f>
        <v>0</v>
      </c>
      <c r="I20" s="101"/>
    </row>
    <row r="21" spans="1:9" ht="25.5">
      <c r="A21" s="42">
        <v>10</v>
      </c>
      <c r="B21" s="36" t="s">
        <v>115</v>
      </c>
      <c r="C21" s="13"/>
      <c r="D21" s="89">
        <f>8.6667+0.786</f>
        <v>9.4527000000000001</v>
      </c>
      <c r="E21" s="89">
        <v>0.58179999999999998</v>
      </c>
      <c r="F21" s="89">
        <v>0.92400000000000004</v>
      </c>
      <c r="G21" s="89">
        <v>1.8080000000000001</v>
      </c>
      <c r="H21" s="237">
        <f t="shared" si="1"/>
        <v>12.766499999999999</v>
      </c>
    </row>
    <row r="22" spans="1:9">
      <c r="A22" s="265">
        <v>11</v>
      </c>
      <c r="B22" s="266" t="s">
        <v>77</v>
      </c>
      <c r="C22" s="267"/>
      <c r="D22" s="268"/>
      <c r="E22" s="268"/>
      <c r="F22" s="268"/>
      <c r="G22" s="268"/>
      <c r="H22" s="237">
        <f t="shared" si="1"/>
        <v>0</v>
      </c>
      <c r="I22" s="101"/>
    </row>
    <row r="23" spans="1:9" ht="25.5">
      <c r="A23" s="42">
        <v>12</v>
      </c>
      <c r="B23" s="36" t="s">
        <v>116</v>
      </c>
      <c r="C23" s="233" t="s">
        <v>296</v>
      </c>
      <c r="D23" s="89"/>
      <c r="E23" s="89"/>
      <c r="F23" s="89"/>
      <c r="G23" s="89"/>
      <c r="H23" s="237">
        <f t="shared" si="1"/>
        <v>0</v>
      </c>
      <c r="I23" s="101"/>
    </row>
    <row r="24" spans="1:9">
      <c r="A24" s="42">
        <v>13</v>
      </c>
      <c r="B24" s="36" t="s">
        <v>71</v>
      </c>
      <c r="C24" s="2"/>
      <c r="D24" s="89"/>
      <c r="E24" s="89"/>
      <c r="F24" s="89"/>
      <c r="G24" s="89"/>
      <c r="H24" s="237">
        <f t="shared" si="1"/>
        <v>0</v>
      </c>
      <c r="I24" s="101"/>
    </row>
    <row r="25" spans="1:9" ht="24.75" customHeight="1">
      <c r="A25" s="42">
        <v>14</v>
      </c>
      <c r="B25" s="36" t="s">
        <v>117</v>
      </c>
      <c r="C25" s="2"/>
      <c r="D25" s="89"/>
      <c r="E25" s="89"/>
      <c r="F25" s="89"/>
      <c r="G25" s="89"/>
      <c r="H25" s="237">
        <f t="shared" si="1"/>
        <v>0</v>
      </c>
      <c r="I25" s="101"/>
    </row>
    <row r="26" spans="1:9">
      <c r="A26" s="42">
        <v>15</v>
      </c>
      <c r="B26" s="36" t="s">
        <v>80</v>
      </c>
      <c r="C26" s="2"/>
      <c r="D26" s="89"/>
      <c r="E26" s="89"/>
      <c r="F26" s="89"/>
      <c r="G26" s="89"/>
      <c r="H26" s="237">
        <f t="shared" si="1"/>
        <v>0</v>
      </c>
      <c r="I26" s="101"/>
    </row>
    <row r="27" spans="1:9">
      <c r="A27" s="42">
        <v>16</v>
      </c>
      <c r="B27" s="36" t="s">
        <v>89</v>
      </c>
      <c r="C27" s="2"/>
      <c r="D27" s="89"/>
      <c r="E27" s="89"/>
      <c r="F27" s="89"/>
      <c r="G27" s="89"/>
      <c r="H27" s="237">
        <f t="shared" si="1"/>
        <v>0</v>
      </c>
      <c r="I27" s="101"/>
    </row>
    <row r="28" spans="1:9">
      <c r="A28" s="244">
        <v>17</v>
      </c>
      <c r="B28" s="33" t="s">
        <v>152</v>
      </c>
      <c r="C28" s="2"/>
      <c r="D28" s="152">
        <f>SUM(D19:D27)</f>
        <v>12.867599999999999</v>
      </c>
      <c r="E28" s="152">
        <f>SUM(E19:E27)</f>
        <v>1.0187999999999999</v>
      </c>
      <c r="F28" s="152">
        <f>SUM(F19:F27)</f>
        <v>2.0768</v>
      </c>
      <c r="G28" s="152">
        <f>SUM(G19:G27)</f>
        <v>2.2601</v>
      </c>
      <c r="H28" s="152">
        <f>SUM(H19:H27)</f>
        <v>18.223299999999998</v>
      </c>
      <c r="I28" s="101"/>
    </row>
    <row r="29" spans="1:9" ht="15" customHeight="1">
      <c r="A29" s="42">
        <v>18</v>
      </c>
      <c r="B29" s="36" t="s">
        <v>118</v>
      </c>
      <c r="C29" s="2"/>
      <c r="D29" s="89"/>
      <c r="E29" s="89"/>
      <c r="F29" s="89"/>
      <c r="G29" s="89"/>
      <c r="H29" s="237">
        <f>SUM(D29:G29)</f>
        <v>0</v>
      </c>
      <c r="I29" s="101"/>
    </row>
    <row r="30" spans="1:9" ht="25.5">
      <c r="A30" s="42">
        <v>19</v>
      </c>
      <c r="B30" s="36" t="s">
        <v>381</v>
      </c>
      <c r="C30" s="2"/>
      <c r="D30" s="89">
        <f>0.691+4.593</f>
        <v>5.2839999999999998</v>
      </c>
      <c r="E30" s="89">
        <v>0.36199999999999999</v>
      </c>
      <c r="F30" s="89">
        <v>0</v>
      </c>
      <c r="G30" s="89">
        <v>0.25600000000000001</v>
      </c>
      <c r="H30" s="237">
        <f>SUM(D30:G30)</f>
        <v>5.9020000000000001</v>
      </c>
      <c r="I30" s="101"/>
    </row>
    <row r="31" spans="1:9">
      <c r="A31" s="42">
        <v>20</v>
      </c>
      <c r="B31" s="36" t="s">
        <v>278</v>
      </c>
      <c r="C31" s="2"/>
      <c r="D31" s="89"/>
      <c r="E31" s="89"/>
      <c r="F31" s="89"/>
      <c r="G31" s="89"/>
      <c r="H31" s="237">
        <f>SUM(D31:G31)</f>
        <v>0</v>
      </c>
      <c r="I31" s="101"/>
    </row>
    <row r="32" spans="1:9" ht="25.5">
      <c r="A32" s="42">
        <v>21</v>
      </c>
      <c r="B32" s="36" t="s">
        <v>54</v>
      </c>
      <c r="C32" s="2"/>
      <c r="D32" s="89"/>
      <c r="E32" s="89"/>
      <c r="F32" s="89"/>
      <c r="G32" s="89"/>
      <c r="H32" s="237">
        <f>SUM(D32:G32)</f>
        <v>0</v>
      </c>
      <c r="I32" s="101"/>
    </row>
    <row r="33" spans="1:9" ht="25.5">
      <c r="A33" s="44">
        <v>22</v>
      </c>
      <c r="B33" s="37" t="s">
        <v>119</v>
      </c>
      <c r="C33" s="2"/>
      <c r="D33" s="102">
        <f>SUM(D29:D32)+D28+D17</f>
        <v>240.00530000000001</v>
      </c>
      <c r="E33" s="102">
        <f>SUM(E29:E32)+E28+E17</f>
        <v>29.058100000000003</v>
      </c>
      <c r="F33" s="102">
        <f>SUM(F29:F32)+F28+F17</f>
        <v>15.957800000000001</v>
      </c>
      <c r="G33" s="102">
        <f>SUM(G29:G32)+G28+G17</f>
        <v>12.934349999999998</v>
      </c>
      <c r="H33" s="213">
        <f>H17+H28+H29+H30+H31+H32</f>
        <v>297.95554999999996</v>
      </c>
      <c r="I33" s="101"/>
    </row>
    <row r="34" spans="1:9" ht="15" customHeight="1">
      <c r="A34" s="42">
        <v>23</v>
      </c>
      <c r="B34" s="36" t="s">
        <v>120</v>
      </c>
      <c r="C34" s="2"/>
      <c r="D34" s="89"/>
      <c r="E34" s="89"/>
      <c r="F34" s="89"/>
      <c r="G34" s="89"/>
      <c r="H34" s="237">
        <f>SUM(D34:G34)</f>
        <v>0</v>
      </c>
      <c r="I34" s="101"/>
    </row>
    <row r="35" spans="1:9">
      <c r="A35" s="244">
        <v>24</v>
      </c>
      <c r="B35" s="33" t="s">
        <v>93</v>
      </c>
      <c r="C35" s="2"/>
      <c r="D35" s="102">
        <f>D33-D34</f>
        <v>240.00530000000001</v>
      </c>
      <c r="E35" s="102">
        <f t="shared" ref="E35:H35" si="2">E33-E34</f>
        <v>29.058100000000003</v>
      </c>
      <c r="F35" s="102">
        <f t="shared" si="2"/>
        <v>15.957800000000001</v>
      </c>
      <c r="G35" s="102">
        <f t="shared" si="2"/>
        <v>12.934349999999998</v>
      </c>
      <c r="H35" s="102">
        <f t="shared" si="2"/>
        <v>297.95554999999996</v>
      </c>
      <c r="I35" s="101"/>
    </row>
    <row r="36" spans="1:9">
      <c r="B36" s="197"/>
      <c r="D36" s="241"/>
      <c r="E36" s="241"/>
      <c r="F36" s="241"/>
      <c r="G36" s="241"/>
      <c r="H36" s="207"/>
    </row>
    <row r="37" spans="1:9" ht="25.5">
      <c r="A37" s="13"/>
      <c r="B37" s="37" t="s">
        <v>121</v>
      </c>
      <c r="C37" s="2"/>
      <c r="D37" s="2"/>
      <c r="E37" s="2"/>
      <c r="F37" s="2"/>
      <c r="G37" s="2"/>
      <c r="H37" s="207"/>
    </row>
    <row r="38" spans="1:9" ht="12.75" customHeight="1">
      <c r="A38" s="42">
        <v>1</v>
      </c>
      <c r="B38" s="36" t="s">
        <v>122</v>
      </c>
      <c r="C38" s="149" t="s">
        <v>401</v>
      </c>
      <c r="D38" s="149"/>
      <c r="E38" s="149"/>
      <c r="F38" s="149"/>
      <c r="G38" s="149"/>
      <c r="H38" s="206"/>
    </row>
    <row r="39" spans="1:9">
      <c r="A39" s="13"/>
      <c r="B39" s="36" t="s">
        <v>57</v>
      </c>
      <c r="C39" s="149"/>
      <c r="D39" s="149">
        <v>36</v>
      </c>
      <c r="E39" s="149">
        <v>6</v>
      </c>
      <c r="F39" s="149"/>
      <c r="G39" s="149"/>
      <c r="H39" s="306">
        <f>SUM(D39:G39)</f>
        <v>42</v>
      </c>
    </row>
    <row r="40" spans="1:9">
      <c r="A40" s="13"/>
      <c r="B40" s="36" t="s">
        <v>41</v>
      </c>
      <c r="C40" s="149"/>
      <c r="D40" s="149"/>
      <c r="E40" s="149"/>
      <c r="F40" s="149">
        <v>4</v>
      </c>
      <c r="G40" s="149">
        <v>3</v>
      </c>
      <c r="H40" s="306">
        <f>SUM(D40:G40)</f>
        <v>7</v>
      </c>
    </row>
    <row r="41" spans="1:9">
      <c r="A41" s="13"/>
      <c r="B41" s="36" t="s">
        <v>238</v>
      </c>
      <c r="C41" s="149"/>
      <c r="D41" s="149"/>
      <c r="E41" s="149"/>
      <c r="F41" s="149"/>
      <c r="G41" s="149"/>
      <c r="H41" s="204"/>
    </row>
    <row r="42" spans="1:9">
      <c r="A42" s="13"/>
      <c r="B42" s="36" t="s">
        <v>62</v>
      </c>
      <c r="C42" s="149"/>
      <c r="D42" s="149"/>
      <c r="E42" s="149"/>
      <c r="F42" s="149"/>
      <c r="G42" s="149"/>
      <c r="H42" s="204"/>
    </row>
    <row r="43" spans="1:9" s="151" customFormat="1">
      <c r="A43" s="149"/>
      <c r="B43" s="158" t="s">
        <v>300</v>
      </c>
      <c r="C43" s="149"/>
      <c r="D43" s="149"/>
      <c r="E43" s="149"/>
      <c r="F43" s="149"/>
      <c r="G43" s="149">
        <v>2</v>
      </c>
      <c r="H43" s="306">
        <f>SUM(D43:G43)</f>
        <v>2</v>
      </c>
      <c r="I43" s="236"/>
    </row>
    <row r="44" spans="1:9">
      <c r="A44" s="13"/>
      <c r="B44" s="33" t="s">
        <v>229</v>
      </c>
      <c r="C44" s="149"/>
      <c r="D44" s="149"/>
      <c r="E44" s="149"/>
      <c r="F44" s="149"/>
      <c r="G44" s="149"/>
      <c r="H44" s="309">
        <f>SUM(H39:H43)</f>
        <v>51</v>
      </c>
    </row>
    <row r="45" spans="1:9">
      <c r="A45" s="42">
        <v>2</v>
      </c>
      <c r="B45" s="36" t="s">
        <v>154</v>
      </c>
      <c r="C45" s="2"/>
      <c r="D45" s="2"/>
      <c r="E45" s="2"/>
      <c r="F45" s="2"/>
      <c r="G45" s="2"/>
      <c r="H45" s="205"/>
    </row>
    <row r="46" spans="1:9">
      <c r="A46" s="13"/>
      <c r="B46" s="36" t="s">
        <v>76</v>
      </c>
      <c r="C46" s="2"/>
      <c r="D46" s="2"/>
      <c r="E46" s="2"/>
      <c r="F46" s="2"/>
      <c r="G46" s="2"/>
      <c r="H46" s="205"/>
    </row>
    <row r="47" spans="1:9">
      <c r="A47" s="13"/>
      <c r="B47" s="36" t="s">
        <v>151</v>
      </c>
      <c r="C47" s="2"/>
      <c r="D47" s="2"/>
      <c r="E47" s="2"/>
      <c r="F47" s="2"/>
      <c r="G47" s="2"/>
      <c r="H47" s="205"/>
    </row>
    <row r="48" spans="1:9" ht="13.5" customHeight="1">
      <c r="B48" s="406"/>
      <c r="C48" s="406"/>
      <c r="D48" s="406"/>
      <c r="E48" s="406"/>
      <c r="F48" s="406"/>
      <c r="G48" s="406"/>
      <c r="H48" s="406"/>
    </row>
    <row r="50" spans="7:8">
      <c r="G50" s="405"/>
      <c r="H50" s="405"/>
    </row>
  </sheetData>
  <mergeCells count="4">
    <mergeCell ref="D9:E9"/>
    <mergeCell ref="F9:G9"/>
    <mergeCell ref="G50:H50"/>
    <mergeCell ref="B48:H48"/>
  </mergeCells>
  <phoneticPr fontId="0" type="noConversion"/>
  <pageMargins left="0.17" right="0.19" top="0.16" bottom="0.27559055118110237" header="0.2" footer="0.3937007874015748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48"/>
  <sheetViews>
    <sheetView topLeftCell="A22" workbookViewId="0">
      <selection activeCell="A22" sqref="A1:A1048576"/>
    </sheetView>
  </sheetViews>
  <sheetFormatPr defaultColWidth="11.42578125" defaultRowHeight="12.75"/>
  <cols>
    <col min="1" max="1" width="3.5703125" customWidth="1"/>
    <col min="2" max="2" width="5.5703125" style="49" customWidth="1"/>
    <col min="3" max="3" width="25.7109375" customWidth="1"/>
    <col min="4" max="4" width="10.85546875" customWidth="1"/>
    <col min="5" max="5" width="10.42578125" customWidth="1"/>
    <col min="6" max="7" width="10.28515625" customWidth="1"/>
    <col min="8" max="8" width="11.42578125" customWidth="1"/>
    <col min="9" max="9" width="13" customWidth="1"/>
  </cols>
  <sheetData>
    <row r="1" spans="2:14" ht="15">
      <c r="C1" s="6"/>
      <c r="D1" s="6"/>
      <c r="E1" s="6"/>
      <c r="F1" s="6"/>
      <c r="G1" s="6"/>
      <c r="I1" s="40" t="s">
        <v>164</v>
      </c>
    </row>
    <row r="2" spans="2:14" ht="15.75">
      <c r="B2" s="242" t="s">
        <v>90</v>
      </c>
      <c r="D2" s="57"/>
      <c r="E2" s="57"/>
      <c r="F2" s="57"/>
      <c r="G2" s="57"/>
      <c r="H2" s="57"/>
      <c r="I2" s="57"/>
    </row>
    <row r="3" spans="2:14">
      <c r="C3" s="23"/>
      <c r="D3" s="80" t="s">
        <v>389</v>
      </c>
      <c r="E3" s="81"/>
      <c r="F3" s="81"/>
      <c r="G3" s="81"/>
      <c r="H3" s="81"/>
      <c r="I3" s="22"/>
    </row>
    <row r="4" spans="2:14">
      <c r="C4" s="6"/>
      <c r="D4" s="80" t="s">
        <v>390</v>
      </c>
      <c r="E4" s="81"/>
      <c r="F4" s="81"/>
      <c r="G4" s="81"/>
      <c r="H4" s="81"/>
      <c r="I4" s="81"/>
    </row>
    <row r="5" spans="2:14">
      <c r="C5" s="6"/>
      <c r="D5" s="90" t="s">
        <v>391</v>
      </c>
      <c r="E5" s="23"/>
      <c r="F5" s="146"/>
      <c r="G5" s="146"/>
      <c r="H5" s="146"/>
      <c r="I5" s="147"/>
    </row>
    <row r="6" spans="2:14">
      <c r="C6" s="6"/>
      <c r="D6" s="81" t="s">
        <v>392</v>
      </c>
      <c r="E6" s="81"/>
      <c r="F6" s="81"/>
      <c r="G6" s="81"/>
      <c r="H6" s="81"/>
      <c r="I6" s="81"/>
    </row>
    <row r="7" spans="2:14" ht="15.75">
      <c r="B7" s="243" t="s">
        <v>294</v>
      </c>
      <c r="C7" s="38"/>
      <c r="D7" s="38"/>
      <c r="E7" s="39"/>
      <c r="F7" s="38"/>
      <c r="G7" s="39"/>
      <c r="H7" s="38"/>
      <c r="I7" s="159" t="s">
        <v>280</v>
      </c>
    </row>
    <row r="8" spans="2:14">
      <c r="B8" s="87" t="s">
        <v>74</v>
      </c>
      <c r="C8" s="20" t="s">
        <v>107</v>
      </c>
      <c r="D8" s="24" t="s">
        <v>99</v>
      </c>
      <c r="E8" s="404" t="s">
        <v>47</v>
      </c>
      <c r="F8" s="404"/>
      <c r="G8" s="404" t="s">
        <v>95</v>
      </c>
      <c r="H8" s="404"/>
      <c r="I8" s="32" t="s">
        <v>229</v>
      </c>
    </row>
    <row r="9" spans="2:14">
      <c r="B9" s="13"/>
      <c r="C9" s="2"/>
      <c r="D9" s="2"/>
      <c r="E9" s="24" t="s">
        <v>237</v>
      </c>
      <c r="F9" s="24" t="s">
        <v>109</v>
      </c>
      <c r="G9" s="18" t="s">
        <v>108</v>
      </c>
      <c r="H9" s="18" t="s">
        <v>110</v>
      </c>
      <c r="I9" s="2"/>
    </row>
    <row r="10" spans="2:14">
      <c r="B10" s="42">
        <v>1</v>
      </c>
      <c r="C10" s="10" t="s">
        <v>8</v>
      </c>
      <c r="D10" s="2"/>
      <c r="E10" s="89">
        <f>165.0566+26.087+0.83</f>
        <v>191.9736</v>
      </c>
      <c r="F10" s="89">
        <f>24.0365+0.5</f>
        <v>24.5365</v>
      </c>
      <c r="G10" s="89">
        <f>11.6905+0.4206</f>
        <v>12.1111</v>
      </c>
      <c r="H10" s="89">
        <v>9.3420000000000005</v>
      </c>
      <c r="I10" s="89">
        <f t="shared" ref="I10:I15" si="0">E10+F10+G10+H10</f>
        <v>237.9632</v>
      </c>
      <c r="J10" s="101"/>
      <c r="K10" s="101"/>
      <c r="L10" s="101"/>
    </row>
    <row r="11" spans="2:14">
      <c r="B11" s="42">
        <v>2</v>
      </c>
      <c r="C11" s="10" t="s">
        <v>60</v>
      </c>
      <c r="D11" s="2"/>
      <c r="E11" s="89"/>
      <c r="F11" s="89"/>
      <c r="G11" s="89"/>
      <c r="H11" s="89"/>
      <c r="I11" s="89">
        <f t="shared" si="0"/>
        <v>0</v>
      </c>
    </row>
    <row r="12" spans="2:14">
      <c r="B12" s="42">
        <v>3</v>
      </c>
      <c r="C12" s="10" t="s">
        <v>230</v>
      </c>
      <c r="D12" s="2"/>
      <c r="E12" s="89">
        <v>32.634999999999998</v>
      </c>
      <c r="F12" s="89">
        <v>4.1710000000000003</v>
      </c>
      <c r="G12" s="89">
        <v>2.0579999999999998</v>
      </c>
      <c r="H12" s="89">
        <v>1.5880000000000001</v>
      </c>
      <c r="I12" s="89">
        <f t="shared" si="0"/>
        <v>40.451999999999998</v>
      </c>
      <c r="K12" s="101"/>
      <c r="L12" s="101"/>
      <c r="M12" s="101"/>
      <c r="N12" s="101"/>
    </row>
    <row r="13" spans="2:14" ht="44.25" customHeight="1">
      <c r="B13" s="42">
        <v>4</v>
      </c>
      <c r="C13" s="36" t="s">
        <v>382</v>
      </c>
      <c r="D13" s="2"/>
      <c r="E13" s="239">
        <f>6.6073+0.953</f>
        <v>7.5603000000000007</v>
      </c>
      <c r="F13" s="89">
        <v>0.73129999999999995</v>
      </c>
      <c r="G13" s="89">
        <v>0.52559999999999996</v>
      </c>
      <c r="H13" s="89">
        <v>0.29121000000000002</v>
      </c>
      <c r="I13" s="89">
        <f t="shared" si="0"/>
        <v>9.108410000000001</v>
      </c>
    </row>
    <row r="14" spans="2:14" ht="25.5">
      <c r="B14" s="42">
        <v>5</v>
      </c>
      <c r="C14" s="36" t="s">
        <v>383</v>
      </c>
      <c r="D14" s="246"/>
      <c r="E14" s="248"/>
      <c r="F14" s="248"/>
      <c r="G14" s="248"/>
      <c r="H14" s="248">
        <v>3.35</v>
      </c>
      <c r="I14" s="89">
        <f t="shared" si="0"/>
        <v>3.35</v>
      </c>
      <c r="J14" s="101"/>
      <c r="K14" s="101"/>
      <c r="L14" s="101"/>
      <c r="M14" s="101"/>
      <c r="N14" s="101"/>
    </row>
    <row r="15" spans="2:14" ht="15" customHeight="1">
      <c r="B15" s="42">
        <v>6</v>
      </c>
      <c r="C15" s="36" t="s">
        <v>111</v>
      </c>
      <c r="D15" s="2"/>
      <c r="E15" s="89"/>
      <c r="F15" s="89"/>
      <c r="G15" s="89"/>
      <c r="H15" s="89"/>
      <c r="I15" s="89">
        <f t="shared" si="0"/>
        <v>0</v>
      </c>
      <c r="K15" s="269"/>
      <c r="L15" s="269"/>
      <c r="M15" s="269"/>
      <c r="N15" s="269"/>
    </row>
    <row r="16" spans="2:14">
      <c r="B16" s="244">
        <v>7</v>
      </c>
      <c r="C16" s="24" t="s">
        <v>100</v>
      </c>
      <c r="D16" s="2"/>
      <c r="E16" s="102">
        <f>SUM(E10:E15)</f>
        <v>232.16890000000001</v>
      </c>
      <c r="F16" s="102">
        <f>SUM(F10:F15)</f>
        <v>29.438800000000001</v>
      </c>
      <c r="G16" s="102">
        <f>SUM(G10:G15)</f>
        <v>14.694700000000001</v>
      </c>
      <c r="H16" s="102">
        <f>SUM(H10:H15)</f>
        <v>14.571209999999999</v>
      </c>
      <c r="I16" s="208">
        <f>SUM(I10:I15)</f>
        <v>290.87361000000004</v>
      </c>
      <c r="K16" s="269"/>
      <c r="L16" s="269"/>
      <c r="M16" s="269"/>
      <c r="N16" s="269"/>
    </row>
    <row r="17" spans="2:9">
      <c r="B17" s="15"/>
      <c r="C17" s="37" t="s">
        <v>112</v>
      </c>
      <c r="D17" s="2"/>
      <c r="E17" s="89"/>
      <c r="F17" s="89"/>
      <c r="G17" s="89"/>
      <c r="H17" s="89"/>
      <c r="I17" s="207"/>
    </row>
    <row r="18" spans="2:9" ht="25.5">
      <c r="B18" s="42">
        <v>8</v>
      </c>
      <c r="C18" s="36" t="s">
        <v>279</v>
      </c>
      <c r="D18" s="2"/>
      <c r="E18" s="89">
        <f>2.9789+0.436</f>
        <v>3.4148999999999998</v>
      </c>
      <c r="F18" s="89">
        <v>0.437</v>
      </c>
      <c r="G18" s="89">
        <f>0.6055</f>
        <v>0.60550000000000004</v>
      </c>
      <c r="H18" s="89">
        <v>0.46700000000000003</v>
      </c>
      <c r="I18" s="89">
        <f>E18+F18+G18+H18</f>
        <v>4.9243999999999994</v>
      </c>
    </row>
    <row r="19" spans="2:9">
      <c r="B19" s="42">
        <v>9</v>
      </c>
      <c r="C19" s="36" t="s">
        <v>114</v>
      </c>
      <c r="D19" s="2"/>
      <c r="E19" s="89"/>
      <c r="F19" s="89"/>
      <c r="G19" s="240"/>
      <c r="H19" s="240"/>
      <c r="I19" s="89">
        <f t="shared" ref="I19:I26" si="1">E19+F19+G19+H19</f>
        <v>0</v>
      </c>
    </row>
    <row r="20" spans="2:9" ht="25.5">
      <c r="B20" s="42">
        <v>10</v>
      </c>
      <c r="C20" s="36" t="s">
        <v>115</v>
      </c>
      <c r="D20" s="2"/>
      <c r="E20" s="89">
        <f>8.6667+0.786</f>
        <v>9.4527000000000001</v>
      </c>
      <c r="F20" s="89">
        <v>0.58179999999999998</v>
      </c>
      <c r="G20" s="89">
        <f>0.918+0.006+0.04</f>
        <v>0.96400000000000008</v>
      </c>
      <c r="H20" s="89">
        <v>1.8680000000000001</v>
      </c>
      <c r="I20" s="89">
        <f t="shared" si="1"/>
        <v>12.8665</v>
      </c>
    </row>
    <row r="21" spans="2:9">
      <c r="B21" s="42">
        <v>11</v>
      </c>
      <c r="C21" s="10" t="s">
        <v>77</v>
      </c>
      <c r="D21" s="2"/>
      <c r="E21" s="268"/>
      <c r="F21" s="268"/>
      <c r="G21" s="268"/>
      <c r="H21" s="268"/>
      <c r="I21" s="89">
        <f t="shared" si="1"/>
        <v>0</v>
      </c>
    </row>
    <row r="22" spans="2:9" ht="25.5" customHeight="1">
      <c r="B22" s="42">
        <v>12</v>
      </c>
      <c r="C22" s="36" t="s">
        <v>116</v>
      </c>
      <c r="D22" s="233" t="s">
        <v>296</v>
      </c>
      <c r="E22" s="89"/>
      <c r="F22" s="89"/>
      <c r="G22" s="89"/>
      <c r="H22" s="89"/>
      <c r="I22" s="89">
        <f t="shared" si="1"/>
        <v>0</v>
      </c>
    </row>
    <row r="23" spans="2:9">
      <c r="B23" s="42">
        <v>13</v>
      </c>
      <c r="C23" s="10" t="s">
        <v>71</v>
      </c>
      <c r="D23" s="2"/>
      <c r="E23" s="89"/>
      <c r="F23" s="89"/>
      <c r="G23" s="89"/>
      <c r="H23" s="89"/>
      <c r="I23" s="89">
        <f t="shared" si="1"/>
        <v>0</v>
      </c>
    </row>
    <row r="24" spans="2:9" ht="24.75" customHeight="1">
      <c r="B24" s="42">
        <v>14</v>
      </c>
      <c r="C24" s="36" t="s">
        <v>117</v>
      </c>
      <c r="D24" s="2"/>
      <c r="E24" s="89"/>
      <c r="F24" s="89"/>
      <c r="G24" s="89"/>
      <c r="H24" s="89"/>
      <c r="I24" s="89">
        <f t="shared" si="1"/>
        <v>0</v>
      </c>
    </row>
    <row r="25" spans="2:9">
      <c r="B25" s="42">
        <v>15</v>
      </c>
      <c r="C25" s="10" t="s">
        <v>80</v>
      </c>
      <c r="D25" s="2"/>
      <c r="E25" s="89">
        <v>6.6689999999999996</v>
      </c>
      <c r="F25" s="89">
        <v>0.99177999999999999</v>
      </c>
      <c r="G25" s="89">
        <v>0.68</v>
      </c>
      <c r="H25" s="89">
        <v>0.34</v>
      </c>
      <c r="I25" s="89">
        <f t="shared" si="1"/>
        <v>8.6807800000000004</v>
      </c>
    </row>
    <row r="26" spans="2:9">
      <c r="B26" s="42">
        <v>16</v>
      </c>
      <c r="C26" s="10" t="s">
        <v>89</v>
      </c>
      <c r="D26" s="2"/>
      <c r="E26" s="89"/>
      <c r="F26" s="89"/>
      <c r="G26" s="89"/>
      <c r="H26" s="89"/>
      <c r="I26" s="89">
        <f t="shared" si="1"/>
        <v>0</v>
      </c>
    </row>
    <row r="27" spans="2:9">
      <c r="B27" s="244">
        <v>17</v>
      </c>
      <c r="C27" s="24" t="s">
        <v>152</v>
      </c>
      <c r="D27" s="2"/>
      <c r="E27" s="152">
        <f>SUM(E18:E26)</f>
        <v>19.5366</v>
      </c>
      <c r="F27" s="152">
        <f>SUM(F18:F26)</f>
        <v>2.01058</v>
      </c>
      <c r="G27" s="152">
        <f>SUM(G18:G26)</f>
        <v>2.2495000000000003</v>
      </c>
      <c r="H27" s="152">
        <f>SUM(H18:H26)</f>
        <v>2.6749999999999998</v>
      </c>
      <c r="I27" s="102">
        <f>SUM(I18:I26)</f>
        <v>26.471679999999999</v>
      </c>
    </row>
    <row r="28" spans="2:9" ht="15" customHeight="1">
      <c r="B28" s="42">
        <v>18</v>
      </c>
      <c r="C28" s="36" t="s">
        <v>118</v>
      </c>
      <c r="D28" s="2"/>
      <c r="E28" s="89"/>
      <c r="F28" s="89"/>
      <c r="G28" s="89"/>
      <c r="H28" s="89">
        <v>0.25</v>
      </c>
      <c r="I28" s="89">
        <f t="shared" ref="I28:I33" si="2">E28+F28+G28+H28</f>
        <v>0.25</v>
      </c>
    </row>
    <row r="29" spans="2:9">
      <c r="B29" s="42">
        <v>19</v>
      </c>
      <c r="C29" s="10" t="s">
        <v>381</v>
      </c>
      <c r="D29" s="2"/>
      <c r="E29" s="89">
        <f>0.691+4.593</f>
        <v>5.2839999999999998</v>
      </c>
      <c r="F29" s="89">
        <v>0.36199999999999999</v>
      </c>
      <c r="G29" s="89">
        <v>0</v>
      </c>
      <c r="H29" s="89">
        <v>0.25600000000000001</v>
      </c>
      <c r="I29" s="89">
        <f t="shared" si="2"/>
        <v>5.9020000000000001</v>
      </c>
    </row>
    <row r="30" spans="2:9">
      <c r="B30" s="42">
        <v>20</v>
      </c>
      <c r="C30" s="10" t="s">
        <v>380</v>
      </c>
      <c r="D30" s="2"/>
      <c r="E30" s="89"/>
      <c r="F30" s="89"/>
      <c r="G30" s="89"/>
      <c r="H30" s="89"/>
      <c r="I30" s="89">
        <f t="shared" si="2"/>
        <v>0</v>
      </c>
    </row>
    <row r="31" spans="2:9">
      <c r="B31" s="42">
        <v>21</v>
      </c>
      <c r="C31" s="10" t="s">
        <v>379</v>
      </c>
      <c r="D31" s="2"/>
      <c r="E31" s="89">
        <v>103.877</v>
      </c>
      <c r="F31" s="89"/>
      <c r="G31" s="89"/>
      <c r="H31" s="89"/>
      <c r="I31" s="89">
        <f t="shared" si="2"/>
        <v>103.877</v>
      </c>
    </row>
    <row r="32" spans="2:9" ht="25.5">
      <c r="B32" s="42">
        <v>22</v>
      </c>
      <c r="C32" s="36" t="s">
        <v>54</v>
      </c>
      <c r="D32" s="2"/>
      <c r="E32" s="2"/>
      <c r="F32" s="2"/>
      <c r="G32" s="2"/>
      <c r="H32" s="2"/>
      <c r="I32" s="89">
        <f t="shared" si="2"/>
        <v>0</v>
      </c>
    </row>
    <row r="33" spans="2:9" ht="15.75" customHeight="1">
      <c r="B33" s="44">
        <v>23</v>
      </c>
      <c r="C33" s="37" t="s">
        <v>119</v>
      </c>
      <c r="D33" s="2"/>
      <c r="E33" s="102">
        <f>SUM(E28:E32)+E27+E16</f>
        <v>360.86649999999997</v>
      </c>
      <c r="F33" s="102">
        <f t="shared" ref="F33:H33" si="3">SUM(F28:F32)+F27+F16</f>
        <v>31.81138</v>
      </c>
      <c r="G33" s="102">
        <f t="shared" si="3"/>
        <v>16.944200000000002</v>
      </c>
      <c r="H33" s="102">
        <f t="shared" si="3"/>
        <v>17.752209999999998</v>
      </c>
      <c r="I33" s="102">
        <f t="shared" si="2"/>
        <v>427.37428999999997</v>
      </c>
    </row>
    <row r="34" spans="2:9" ht="15" customHeight="1">
      <c r="B34" s="42">
        <v>24</v>
      </c>
      <c r="C34" s="36" t="s">
        <v>120</v>
      </c>
      <c r="D34" s="2"/>
      <c r="E34" s="89"/>
      <c r="F34" s="89"/>
      <c r="G34" s="89"/>
      <c r="H34" s="89"/>
      <c r="I34" s="89">
        <v>0</v>
      </c>
    </row>
    <row r="35" spans="2:9">
      <c r="B35" s="244">
        <v>25</v>
      </c>
      <c r="C35" s="24" t="s">
        <v>93</v>
      </c>
      <c r="D35" s="2"/>
      <c r="E35" s="102">
        <f>E33-E34</f>
        <v>360.86649999999997</v>
      </c>
      <c r="F35" s="102">
        <f t="shared" ref="F35:G35" si="4">F33-F34</f>
        <v>31.81138</v>
      </c>
      <c r="G35" s="102">
        <f t="shared" si="4"/>
        <v>16.944200000000002</v>
      </c>
      <c r="H35" s="102">
        <f>H33-H34</f>
        <v>17.752209999999998</v>
      </c>
      <c r="I35" s="102">
        <f>I33-I34</f>
        <v>427.37428999999997</v>
      </c>
    </row>
    <row r="36" spans="2:9" ht="15" customHeight="1">
      <c r="B36" s="13"/>
      <c r="C36" s="37" t="s">
        <v>121</v>
      </c>
      <c r="D36" s="2"/>
      <c r="E36" s="2"/>
      <c r="F36" s="2"/>
      <c r="G36" s="2"/>
      <c r="H36" s="2"/>
      <c r="I36" s="207"/>
    </row>
    <row r="37" spans="2:9" ht="12.75" customHeight="1">
      <c r="B37" s="42">
        <v>1</v>
      </c>
      <c r="C37" s="36" t="s">
        <v>122</v>
      </c>
      <c r="D37" s="149" t="s">
        <v>401</v>
      </c>
      <c r="E37" s="149"/>
      <c r="F37" s="149"/>
      <c r="G37" s="149"/>
      <c r="H37" s="149"/>
      <c r="I37" s="206"/>
    </row>
    <row r="38" spans="2:9">
      <c r="B38" s="13"/>
      <c r="C38" s="10" t="s">
        <v>57</v>
      </c>
      <c r="D38" s="149"/>
      <c r="E38" s="149">
        <f>32+4</f>
        <v>36</v>
      </c>
      <c r="F38" s="149">
        <f>4+1</f>
        <v>5</v>
      </c>
      <c r="G38" s="149"/>
      <c r="H38" s="149"/>
      <c r="I38" s="306">
        <f>SUM(E38:H38)</f>
        <v>41</v>
      </c>
    </row>
    <row r="39" spans="2:9">
      <c r="B39" s="13"/>
      <c r="C39" s="10" t="s">
        <v>41</v>
      </c>
      <c r="D39" s="149"/>
      <c r="E39" s="149"/>
      <c r="F39" s="149"/>
      <c r="G39" s="149">
        <v>5</v>
      </c>
      <c r="H39" s="149">
        <f>2+1</f>
        <v>3</v>
      </c>
      <c r="I39" s="306">
        <f>SUM(E39:H39)</f>
        <v>8</v>
      </c>
    </row>
    <row r="40" spans="2:9">
      <c r="B40" s="13"/>
      <c r="C40" s="10" t="s">
        <v>238</v>
      </c>
      <c r="D40" s="149"/>
      <c r="E40" s="149"/>
      <c r="F40" s="149"/>
      <c r="G40" s="149"/>
      <c r="H40" s="149"/>
      <c r="I40" s="204"/>
    </row>
    <row r="41" spans="2:9">
      <c r="B41" s="13"/>
      <c r="C41" s="10" t="s">
        <v>62</v>
      </c>
      <c r="D41" s="149"/>
      <c r="E41" s="149"/>
      <c r="F41" s="149"/>
      <c r="G41" s="149"/>
      <c r="H41" s="149"/>
      <c r="I41" s="204"/>
    </row>
    <row r="42" spans="2:9">
      <c r="B42" s="13"/>
      <c r="C42" s="158" t="s">
        <v>300</v>
      </c>
      <c r="D42" s="149"/>
      <c r="E42" s="149"/>
      <c r="F42" s="149"/>
      <c r="G42" s="149"/>
      <c r="H42" s="149">
        <v>2</v>
      </c>
      <c r="I42" s="306">
        <f>SUM(E42:H42)</f>
        <v>2</v>
      </c>
    </row>
    <row r="43" spans="2:9">
      <c r="B43" s="13"/>
      <c r="C43" s="24" t="s">
        <v>229</v>
      </c>
      <c r="D43" s="149"/>
      <c r="E43" s="149"/>
      <c r="F43" s="149"/>
      <c r="G43" s="149"/>
      <c r="H43" s="149"/>
      <c r="I43" s="309">
        <f>SUM(I38:I42)</f>
        <v>51</v>
      </c>
    </row>
    <row r="44" spans="2:9">
      <c r="B44" s="42">
        <v>2</v>
      </c>
      <c r="C44" s="10" t="s">
        <v>154</v>
      </c>
      <c r="D44" s="2"/>
      <c r="E44" s="2"/>
      <c r="F44" s="2"/>
      <c r="G44" s="2"/>
      <c r="H44" s="2"/>
      <c r="I44" s="205"/>
    </row>
    <row r="45" spans="2:9">
      <c r="B45" s="13"/>
      <c r="C45" s="10" t="s">
        <v>76</v>
      </c>
      <c r="D45" s="2"/>
      <c r="E45" s="2"/>
      <c r="F45" s="2"/>
      <c r="G45" s="2"/>
      <c r="H45" s="2"/>
      <c r="I45" s="205"/>
    </row>
    <row r="46" spans="2:9">
      <c r="B46" s="13"/>
      <c r="C46" s="10" t="s">
        <v>151</v>
      </c>
      <c r="D46" s="2"/>
      <c r="E46" s="2"/>
      <c r="F46" s="2"/>
      <c r="G46" s="2"/>
      <c r="H46" s="2"/>
      <c r="I46" s="205"/>
    </row>
    <row r="48" spans="2:9">
      <c r="H48" s="405"/>
      <c r="I48" s="405"/>
    </row>
  </sheetData>
  <mergeCells count="3">
    <mergeCell ref="H48:I48"/>
    <mergeCell ref="E8:F8"/>
    <mergeCell ref="G8:H8"/>
  </mergeCells>
  <phoneticPr fontId="0" type="noConversion"/>
  <pageMargins left="0.15748031496062992" right="0.19685039370078741" top="0.86614173228346458" bottom="0.43307086614173229" header="0.31496062992125984" footer="0.31496062992125984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J53"/>
  <sheetViews>
    <sheetView topLeftCell="A13" workbookViewId="0">
      <selection activeCell="B52" sqref="B52"/>
    </sheetView>
  </sheetViews>
  <sheetFormatPr defaultRowHeight="12.75"/>
  <cols>
    <col min="2" max="2" width="5.85546875" customWidth="1"/>
    <col min="3" max="3" width="30.28515625" customWidth="1"/>
    <col min="4" max="4" width="11.5703125" customWidth="1"/>
    <col min="5" max="5" width="11.28515625" customWidth="1"/>
    <col min="6" max="6" width="12.28515625" customWidth="1"/>
    <col min="7" max="7" width="12.85546875" customWidth="1"/>
    <col min="8" max="8" width="15.5703125" style="49" customWidth="1"/>
    <col min="9" max="9" width="9.5703125" bestFit="1" customWidth="1"/>
  </cols>
  <sheetData>
    <row r="3" spans="2:10">
      <c r="H3" s="249" t="s">
        <v>165</v>
      </c>
    </row>
    <row r="4" spans="2:10">
      <c r="C4" s="5"/>
      <c r="D4" s="6"/>
      <c r="F4" s="23"/>
      <c r="G4" s="23"/>
      <c r="H4" s="250"/>
      <c r="I4" s="23"/>
    </row>
    <row r="5" spans="2:10" ht="15.75">
      <c r="B5" s="94" t="s">
        <v>90</v>
      </c>
    </row>
    <row r="6" spans="2:10">
      <c r="C6" s="23"/>
      <c r="D6" s="80" t="s">
        <v>389</v>
      </c>
      <c r="E6" s="81"/>
      <c r="F6" s="81"/>
      <c r="G6" s="81"/>
      <c r="H6" s="31"/>
    </row>
    <row r="7" spans="2:10">
      <c r="C7" s="6"/>
      <c r="D7" s="80" t="s">
        <v>390</v>
      </c>
      <c r="E7" s="81"/>
      <c r="F7" s="81"/>
      <c r="G7" s="81"/>
      <c r="H7" s="251"/>
    </row>
    <row r="8" spans="2:10">
      <c r="C8" s="6"/>
      <c r="D8" s="80" t="s">
        <v>391</v>
      </c>
      <c r="E8" s="11"/>
      <c r="F8" s="11"/>
      <c r="G8" s="11"/>
    </row>
    <row r="9" spans="2:10">
      <c r="C9" s="6"/>
      <c r="D9" s="90" t="s">
        <v>392</v>
      </c>
      <c r="E9" s="23"/>
      <c r="F9" s="23"/>
      <c r="G9" s="23"/>
      <c r="H9" s="250"/>
    </row>
    <row r="10" spans="2:10" ht="15.75">
      <c r="B10" s="95" t="s">
        <v>294</v>
      </c>
      <c r="C10" s="95"/>
      <c r="D10" s="38"/>
      <c r="E10" s="38"/>
      <c r="F10" s="23"/>
      <c r="G10" s="23"/>
      <c r="H10" s="252" t="s">
        <v>280</v>
      </c>
    </row>
    <row r="11" spans="2:10">
      <c r="B11" s="24" t="s">
        <v>74</v>
      </c>
      <c r="C11" s="20" t="s">
        <v>107</v>
      </c>
      <c r="D11" s="404" t="s">
        <v>47</v>
      </c>
      <c r="E11" s="404"/>
      <c r="F11" s="404" t="s">
        <v>95</v>
      </c>
      <c r="G11" s="404"/>
      <c r="H11" s="52" t="s">
        <v>229</v>
      </c>
    </row>
    <row r="12" spans="2:10">
      <c r="B12" s="2"/>
      <c r="C12" s="2"/>
      <c r="D12" s="32" t="s">
        <v>216</v>
      </c>
      <c r="E12" s="98" t="s">
        <v>109</v>
      </c>
      <c r="F12" s="20" t="s">
        <v>108</v>
      </c>
      <c r="G12" s="20" t="s">
        <v>110</v>
      </c>
      <c r="H12" s="13"/>
    </row>
    <row r="13" spans="2:10">
      <c r="B13" s="41">
        <v>1</v>
      </c>
      <c r="C13" s="36" t="s">
        <v>8</v>
      </c>
      <c r="D13" s="223">
        <v>383.06400000000002</v>
      </c>
      <c r="E13" s="64">
        <v>56.171999999999997</v>
      </c>
      <c r="F13" s="64">
        <v>24.024000000000001</v>
      </c>
      <c r="G13" s="64">
        <v>18.852</v>
      </c>
      <c r="H13" s="84">
        <f t="shared" ref="H13:H18" si="0">SUM(D13:G13)</f>
        <v>482.11199999999997</v>
      </c>
    </row>
    <row r="14" spans="2:10" ht="24" customHeight="1">
      <c r="B14" s="41">
        <v>2</v>
      </c>
      <c r="C14" s="36" t="s">
        <v>60</v>
      </c>
      <c r="D14" s="64"/>
      <c r="E14" s="64"/>
      <c r="F14" s="64"/>
      <c r="G14" s="64"/>
      <c r="H14" s="84">
        <f t="shared" si="0"/>
        <v>0</v>
      </c>
    </row>
    <row r="15" spans="2:10">
      <c r="B15" s="41">
        <v>3</v>
      </c>
      <c r="C15" s="36" t="s">
        <v>230</v>
      </c>
      <c r="D15" s="64">
        <f>0.25*D13</f>
        <v>95.766000000000005</v>
      </c>
      <c r="E15" s="64">
        <f t="shared" ref="E15:G15" si="1">0.25*E13</f>
        <v>14.042999999999999</v>
      </c>
      <c r="F15" s="64">
        <f t="shared" si="1"/>
        <v>6.0060000000000002</v>
      </c>
      <c r="G15" s="64">
        <f t="shared" si="1"/>
        <v>4.7130000000000001</v>
      </c>
      <c r="H15" s="84">
        <f t="shared" si="0"/>
        <v>120.52799999999999</v>
      </c>
    </row>
    <row r="16" spans="2:10" ht="39" customHeight="1">
      <c r="B16" s="42">
        <v>4</v>
      </c>
      <c r="C16" s="36" t="s">
        <v>298</v>
      </c>
      <c r="D16" s="307">
        <v>15.907999999999999</v>
      </c>
      <c r="E16" s="307">
        <v>1.643</v>
      </c>
      <c r="F16" s="307">
        <v>1.1439999999999999</v>
      </c>
      <c r="G16" s="307">
        <v>0.58799999999999997</v>
      </c>
      <c r="H16" s="307">
        <f t="shared" si="0"/>
        <v>19.282999999999998</v>
      </c>
      <c r="J16" s="66"/>
    </row>
    <row r="17" spans="2:10">
      <c r="B17" s="42">
        <v>5</v>
      </c>
      <c r="C17" s="36" t="s">
        <v>299</v>
      </c>
      <c r="D17" s="247"/>
      <c r="E17" s="248"/>
      <c r="F17" s="248"/>
      <c r="G17" s="248">
        <v>3.35</v>
      </c>
      <c r="H17" s="84">
        <f t="shared" si="0"/>
        <v>3.35</v>
      </c>
      <c r="I17" s="245"/>
      <c r="J17" s="6"/>
    </row>
    <row r="18" spans="2:10" ht="14.25" customHeight="1">
      <c r="B18" s="42">
        <v>6</v>
      </c>
      <c r="C18" s="36" t="s">
        <v>123</v>
      </c>
      <c r="D18" s="253"/>
      <c r="E18" s="253"/>
      <c r="F18" s="253"/>
      <c r="G18" s="253"/>
      <c r="H18" s="84">
        <f t="shared" si="0"/>
        <v>0</v>
      </c>
      <c r="J18" s="6"/>
    </row>
    <row r="19" spans="2:10">
      <c r="B19" s="43">
        <v>7</v>
      </c>
      <c r="C19" s="33" t="s">
        <v>100</v>
      </c>
      <c r="D19" s="59">
        <f>SUM(D13:D18)</f>
        <v>494.73800000000006</v>
      </c>
      <c r="E19" s="59">
        <f>SUM(E13:E18)</f>
        <v>71.858000000000004</v>
      </c>
      <c r="F19" s="59">
        <f>SUM(F13:F18)</f>
        <v>31.173999999999999</v>
      </c>
      <c r="G19" s="59">
        <f>SUM(G13:G18)</f>
        <v>27.503000000000004</v>
      </c>
      <c r="H19" s="238">
        <f>SUM(H13:H18)</f>
        <v>625.27300000000002</v>
      </c>
      <c r="J19" s="310"/>
    </row>
    <row r="20" spans="2:10">
      <c r="B20" s="8"/>
      <c r="C20" s="37" t="s">
        <v>112</v>
      </c>
      <c r="D20" s="64"/>
      <c r="E20" s="64"/>
      <c r="F20" s="64"/>
      <c r="G20" s="64"/>
      <c r="H20" s="84"/>
    </row>
    <row r="21" spans="2:10" ht="27" customHeight="1">
      <c r="B21" s="42">
        <v>8</v>
      </c>
      <c r="C21" s="36" t="s">
        <v>113</v>
      </c>
      <c r="D21" s="84">
        <v>6.806</v>
      </c>
      <c r="E21" s="84">
        <v>0.95299999999999996</v>
      </c>
      <c r="F21" s="84">
        <v>1.1659999999999999</v>
      </c>
      <c r="G21" s="84">
        <v>0.91500000000000004</v>
      </c>
      <c r="H21" s="84">
        <f>SUM(D21:G21)</f>
        <v>9.84</v>
      </c>
    </row>
    <row r="22" spans="2:10" ht="15" customHeight="1">
      <c r="B22" s="42">
        <v>9</v>
      </c>
      <c r="C22" s="36" t="s">
        <v>114</v>
      </c>
      <c r="D22" s="64">
        <v>5</v>
      </c>
      <c r="E22" s="64"/>
      <c r="F22" s="85"/>
      <c r="G22" s="85"/>
      <c r="H22" s="84">
        <f t="shared" ref="H22:H29" si="2">SUM(D22:G22)</f>
        <v>5</v>
      </c>
    </row>
    <row r="23" spans="2:10" ht="16.5" customHeight="1">
      <c r="B23" s="42">
        <v>10</v>
      </c>
      <c r="C23" s="36" t="s">
        <v>115</v>
      </c>
      <c r="D23" s="64">
        <v>19.707999999999998</v>
      </c>
      <c r="E23" s="64">
        <v>1.45</v>
      </c>
      <c r="F23" s="64">
        <v>1.8360000000000001</v>
      </c>
      <c r="G23" s="64">
        <v>3.66</v>
      </c>
      <c r="H23" s="64">
        <f t="shared" si="2"/>
        <v>26.653999999999996</v>
      </c>
    </row>
    <row r="24" spans="2:10">
      <c r="B24" s="41">
        <v>11</v>
      </c>
      <c r="C24" s="36" t="s">
        <v>77</v>
      </c>
      <c r="D24" s="64"/>
      <c r="E24" s="64"/>
      <c r="F24" s="64"/>
      <c r="G24" s="64"/>
      <c r="H24" s="84">
        <f t="shared" si="2"/>
        <v>0</v>
      </c>
    </row>
    <row r="25" spans="2:10">
      <c r="B25" s="42">
        <v>12</v>
      </c>
      <c r="C25" s="36" t="s">
        <v>116</v>
      </c>
      <c r="D25" s="64"/>
      <c r="E25" s="64"/>
      <c r="F25" s="64"/>
      <c r="G25" s="64"/>
      <c r="H25" s="84">
        <f t="shared" si="2"/>
        <v>0</v>
      </c>
    </row>
    <row r="26" spans="2:10">
      <c r="B26" s="41">
        <v>13</v>
      </c>
      <c r="C26" s="36" t="s">
        <v>71</v>
      </c>
      <c r="D26" s="64"/>
      <c r="E26" s="64"/>
      <c r="F26" s="64"/>
      <c r="G26" s="64"/>
      <c r="H26" s="84">
        <f t="shared" si="2"/>
        <v>0</v>
      </c>
    </row>
    <row r="27" spans="2:10" ht="25.5">
      <c r="B27" s="42">
        <v>14</v>
      </c>
      <c r="C27" s="36" t="s">
        <v>232</v>
      </c>
      <c r="D27" s="64"/>
      <c r="E27" s="64"/>
      <c r="F27" s="64"/>
      <c r="G27" s="64"/>
      <c r="H27" s="84">
        <f t="shared" si="2"/>
        <v>0</v>
      </c>
    </row>
    <row r="28" spans="2:10">
      <c r="B28" s="41">
        <v>15</v>
      </c>
      <c r="C28" s="36" t="s">
        <v>80</v>
      </c>
      <c r="D28" s="64">
        <v>7.2</v>
      </c>
      <c r="E28" s="64">
        <v>1.2</v>
      </c>
      <c r="F28" s="64">
        <v>0.68</v>
      </c>
      <c r="G28" s="64">
        <v>0.51</v>
      </c>
      <c r="H28" s="84">
        <f t="shared" si="2"/>
        <v>9.59</v>
      </c>
    </row>
    <row r="29" spans="2:10">
      <c r="B29" s="41">
        <v>16</v>
      </c>
      <c r="C29" s="36" t="s">
        <v>89</v>
      </c>
      <c r="D29" s="64"/>
      <c r="E29" s="64"/>
      <c r="F29" s="64"/>
      <c r="G29" s="64"/>
      <c r="H29" s="84">
        <f t="shared" si="2"/>
        <v>0</v>
      </c>
    </row>
    <row r="30" spans="2:10">
      <c r="B30" s="43">
        <v>17</v>
      </c>
      <c r="C30" s="33" t="s">
        <v>152</v>
      </c>
      <c r="D30" s="59">
        <f>SUM(D21:D29)</f>
        <v>38.713999999999999</v>
      </c>
      <c r="E30" s="59">
        <f>SUM(E21:E29)</f>
        <v>3.6029999999999998</v>
      </c>
      <c r="F30" s="59">
        <f>SUM(F21:F29)</f>
        <v>3.6819999999999999</v>
      </c>
      <c r="G30" s="59">
        <f>SUM(G21:G29)</f>
        <v>5.085</v>
      </c>
      <c r="H30" s="59">
        <f>SUM(H21:H29)</f>
        <v>51.084000000000003</v>
      </c>
    </row>
    <row r="31" spans="2:10">
      <c r="B31" s="42">
        <v>18</v>
      </c>
      <c r="C31" s="36" t="s">
        <v>118</v>
      </c>
      <c r="D31" s="64">
        <v>1</v>
      </c>
      <c r="E31" s="64"/>
      <c r="F31" s="64"/>
      <c r="G31" s="64"/>
      <c r="H31" s="84">
        <f>SUM(D31:G31)</f>
        <v>1</v>
      </c>
    </row>
    <row r="32" spans="2:10" ht="25.5">
      <c r="B32" s="42">
        <v>19</v>
      </c>
      <c r="C32" s="36" t="s">
        <v>384</v>
      </c>
      <c r="D32" s="307">
        <v>12.8</v>
      </c>
      <c r="E32" s="307">
        <v>1.1419999999999999</v>
      </c>
      <c r="F32" s="307">
        <v>0</v>
      </c>
      <c r="G32" s="307">
        <v>0.44700000000000001</v>
      </c>
      <c r="H32" s="84">
        <f>SUM(D32:G32)</f>
        <v>14.388999999999999</v>
      </c>
    </row>
    <row r="33" spans="2:8" ht="15.75" customHeight="1">
      <c r="B33" s="42">
        <v>20</v>
      </c>
      <c r="C33" s="198" t="s">
        <v>353</v>
      </c>
      <c r="D33" s="84">
        <v>5</v>
      </c>
      <c r="E33" s="84"/>
      <c r="F33" s="84"/>
      <c r="G33" s="84"/>
      <c r="H33" s="84">
        <f>SUM(D33:G33)</f>
        <v>5</v>
      </c>
    </row>
    <row r="34" spans="2:8" ht="24.75" customHeight="1">
      <c r="B34" s="42">
        <v>21</v>
      </c>
      <c r="C34" s="275" t="s">
        <v>379</v>
      </c>
      <c r="D34" s="89">
        <v>103.877</v>
      </c>
      <c r="E34" s="84"/>
      <c r="F34" s="84"/>
      <c r="G34" s="84"/>
      <c r="H34" s="84">
        <f>SUM(D34:G34)</f>
        <v>103.877</v>
      </c>
    </row>
    <row r="35" spans="2:8" ht="18" customHeight="1">
      <c r="B35" s="42">
        <v>22</v>
      </c>
      <c r="C35" s="36" t="s">
        <v>354</v>
      </c>
      <c r="D35" s="84">
        <v>0.504</v>
      </c>
      <c r="E35" s="84">
        <v>8.4000000000000005E-2</v>
      </c>
      <c r="F35" s="84">
        <v>5.6000000000000001E-2</v>
      </c>
      <c r="G35" s="84">
        <v>4.2000000000000003E-2</v>
      </c>
      <c r="H35" s="84">
        <f>SUM(D35:G35)</f>
        <v>0.68600000000000005</v>
      </c>
    </row>
    <row r="36" spans="2:8">
      <c r="B36" s="44">
        <v>23</v>
      </c>
      <c r="C36" s="37" t="s">
        <v>119</v>
      </c>
      <c r="D36" s="59">
        <f>D19+D30+D31+D32+D33+D34+D35</f>
        <v>656.63299999999992</v>
      </c>
      <c r="E36" s="59">
        <f>E19+E30+E31+E32+E33+E34+E35</f>
        <v>76.686999999999998</v>
      </c>
      <c r="F36" s="59">
        <f>F19+F30+F31+F32+F33+F34+F35</f>
        <v>34.911999999999999</v>
      </c>
      <c r="G36" s="59">
        <f>G19+G30+G31+G32+G33+G34+G35</f>
        <v>33.077000000000005</v>
      </c>
      <c r="H36" s="59">
        <f>H19+H30+H31+H32+H33+H34+H35</f>
        <v>801.30899999999997</v>
      </c>
    </row>
    <row r="37" spans="2:8">
      <c r="B37" s="42">
        <v>24</v>
      </c>
      <c r="C37" s="36" t="s">
        <v>120</v>
      </c>
      <c r="D37" s="64"/>
      <c r="E37" s="64"/>
      <c r="F37" s="64"/>
      <c r="G37" s="64"/>
      <c r="H37" s="84">
        <f>SUM(D37:G37)</f>
        <v>0</v>
      </c>
    </row>
    <row r="38" spans="2:8">
      <c r="B38" s="43">
        <v>25</v>
      </c>
      <c r="C38" s="33" t="s">
        <v>93</v>
      </c>
      <c r="D38" s="59">
        <f>D36-D37</f>
        <v>656.63299999999992</v>
      </c>
      <c r="E38" s="59">
        <f>E36-E37</f>
        <v>76.686999999999998</v>
      </c>
      <c r="F38" s="59">
        <f>F36-F37</f>
        <v>34.911999999999999</v>
      </c>
      <c r="G38" s="59">
        <f>G36-G37</f>
        <v>33.077000000000005</v>
      </c>
      <c r="H38" s="238">
        <f>H36-H37</f>
        <v>801.30899999999997</v>
      </c>
    </row>
    <row r="39" spans="2:8" ht="15.75" customHeight="1">
      <c r="B39" s="2"/>
      <c r="C39" s="37" t="s">
        <v>121</v>
      </c>
      <c r="D39" s="64"/>
      <c r="E39" s="64"/>
      <c r="F39" s="64"/>
      <c r="G39" s="64"/>
      <c r="H39" s="84"/>
    </row>
    <row r="40" spans="2:8" ht="17.25" customHeight="1">
      <c r="B40" s="42">
        <v>1</v>
      </c>
      <c r="C40" s="36" t="s">
        <v>312</v>
      </c>
      <c r="D40" s="2"/>
      <c r="E40" s="2"/>
      <c r="F40" s="2"/>
      <c r="G40" s="2"/>
      <c r="H40" s="207"/>
    </row>
    <row r="41" spans="2:8">
      <c r="B41" s="2"/>
      <c r="C41" s="36" t="s">
        <v>57</v>
      </c>
      <c r="D41" s="149">
        <f>32+4</f>
        <v>36</v>
      </c>
      <c r="E41" s="149">
        <v>6</v>
      </c>
      <c r="F41" s="149"/>
      <c r="G41" s="149"/>
      <c r="H41" s="306">
        <f>SUM(D41:G41)</f>
        <v>42</v>
      </c>
    </row>
    <row r="42" spans="2:8">
      <c r="B42" s="2"/>
      <c r="C42" s="36" t="s">
        <v>41</v>
      </c>
      <c r="D42" s="149"/>
      <c r="E42" s="149"/>
      <c r="F42" s="149">
        <v>4</v>
      </c>
      <c r="G42" s="149">
        <f>2+1</f>
        <v>3</v>
      </c>
      <c r="H42" s="306">
        <f>SUM(D42:G42)</f>
        <v>7</v>
      </c>
    </row>
    <row r="43" spans="2:8">
      <c r="B43" s="2"/>
      <c r="C43" s="36" t="s">
        <v>238</v>
      </c>
      <c r="D43" s="149"/>
      <c r="E43" s="149"/>
      <c r="F43" s="149"/>
      <c r="G43" s="149"/>
      <c r="H43" s="204"/>
    </row>
    <row r="44" spans="2:8">
      <c r="B44" s="2"/>
      <c r="C44" s="36" t="s">
        <v>62</v>
      </c>
      <c r="D44" s="149"/>
      <c r="E44" s="149"/>
      <c r="F44" s="149"/>
      <c r="G44" s="149"/>
      <c r="H44" s="204"/>
    </row>
    <row r="45" spans="2:8">
      <c r="B45" s="2"/>
      <c r="C45" s="158" t="s">
        <v>300</v>
      </c>
      <c r="D45" s="149"/>
      <c r="E45" s="149"/>
      <c r="F45" s="149"/>
      <c r="G45" s="149">
        <v>2</v>
      </c>
      <c r="H45" s="306">
        <f>SUM(D45:G45)</f>
        <v>2</v>
      </c>
    </row>
    <row r="46" spans="2:8">
      <c r="B46" s="2"/>
      <c r="C46" s="33" t="s">
        <v>229</v>
      </c>
      <c r="D46" s="149"/>
      <c r="E46" s="149"/>
      <c r="F46" s="149"/>
      <c r="G46" s="149"/>
      <c r="H46" s="306">
        <f>SUM(H41:H45)</f>
        <v>51</v>
      </c>
    </row>
    <row r="47" spans="2:8">
      <c r="B47" s="42">
        <v>2</v>
      </c>
      <c r="C47" s="36" t="s">
        <v>154</v>
      </c>
      <c r="D47" s="2"/>
      <c r="E47" s="2"/>
      <c r="F47" s="2"/>
      <c r="G47" s="2"/>
      <c r="H47" s="13"/>
    </row>
    <row r="48" spans="2:8">
      <c r="B48" s="2"/>
      <c r="C48" s="36" t="s">
        <v>76</v>
      </c>
      <c r="D48" s="2"/>
      <c r="E48" s="2"/>
      <c r="F48" s="2"/>
      <c r="G48" s="2"/>
      <c r="H48" s="13"/>
    </row>
    <row r="49" spans="2:8">
      <c r="B49" s="2"/>
      <c r="C49" s="36" t="s">
        <v>151</v>
      </c>
      <c r="D49" s="2"/>
      <c r="E49" s="2"/>
      <c r="F49" s="2"/>
      <c r="G49" s="2"/>
      <c r="H49" s="13"/>
    </row>
    <row r="50" spans="2:8">
      <c r="C50" s="406"/>
      <c r="D50" s="406"/>
      <c r="E50" s="406"/>
      <c r="F50" s="406"/>
      <c r="G50" s="406"/>
      <c r="H50" s="406"/>
    </row>
    <row r="53" spans="2:8">
      <c r="G53" s="405"/>
      <c r="H53" s="405"/>
    </row>
  </sheetData>
  <mergeCells count="4">
    <mergeCell ref="G53:H53"/>
    <mergeCell ref="D11:E11"/>
    <mergeCell ref="F11:G11"/>
    <mergeCell ref="C50:H50"/>
  </mergeCells>
  <phoneticPr fontId="0" type="noConversion"/>
  <pageMargins left="0.72" right="0.19685039370078741" top="1" bottom="0.35433070866141736" header="0.27559055118110237" footer="0.23622047244094491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4"/>
  <sheetViews>
    <sheetView topLeftCell="A16" zoomScale="118" zoomScaleNormal="118" workbookViewId="0">
      <selection activeCell="G22" sqref="G22"/>
    </sheetView>
  </sheetViews>
  <sheetFormatPr defaultColWidth="11.42578125" defaultRowHeight="12.75"/>
  <cols>
    <col min="1" max="1" width="5.7109375" customWidth="1"/>
    <col min="2" max="2" width="31.7109375" customWidth="1"/>
    <col min="3" max="3" width="13.85546875" customWidth="1"/>
    <col min="4" max="4" width="11" customWidth="1"/>
    <col min="5" max="5" width="13.140625" customWidth="1"/>
    <col min="6" max="6" width="11.42578125" customWidth="1"/>
    <col min="7" max="7" width="12" customWidth="1"/>
  </cols>
  <sheetData>
    <row r="1" spans="1:8">
      <c r="G1" s="54" t="s">
        <v>166</v>
      </c>
    </row>
    <row r="2" spans="1:8" ht="15.75">
      <c r="A2" s="216" t="s">
        <v>167</v>
      </c>
      <c r="D2" s="157"/>
      <c r="G2" s="54"/>
    </row>
    <row r="3" spans="1:8">
      <c r="B3" s="82"/>
    </row>
    <row r="4" spans="1:8" ht="15.75">
      <c r="A4" s="95" t="s">
        <v>294</v>
      </c>
      <c r="B4" s="224"/>
      <c r="C4" s="6"/>
      <c r="D4" s="23"/>
      <c r="E4" s="23"/>
    </row>
    <row r="5" spans="1:8">
      <c r="B5" s="23"/>
      <c r="C5" s="23"/>
      <c r="D5" s="23"/>
      <c r="E5" s="23"/>
      <c r="F5" s="23"/>
      <c r="G5" s="159" t="s">
        <v>280</v>
      </c>
    </row>
    <row r="6" spans="1:8" ht="15" customHeight="1">
      <c r="A6" s="409" t="s">
        <v>63</v>
      </c>
      <c r="B6" s="411" t="s">
        <v>125</v>
      </c>
      <c r="C6" s="407" t="s">
        <v>393</v>
      </c>
      <c r="D6" s="413" t="s">
        <v>124</v>
      </c>
      <c r="E6" s="413"/>
      <c r="F6" s="413"/>
      <c r="G6" s="407" t="s">
        <v>395</v>
      </c>
    </row>
    <row r="7" spans="1:8" ht="66" customHeight="1">
      <c r="A7" s="410"/>
      <c r="B7" s="412"/>
      <c r="C7" s="408"/>
      <c r="D7" s="51" t="s">
        <v>394</v>
      </c>
      <c r="E7" s="51" t="s">
        <v>240</v>
      </c>
      <c r="F7" s="19" t="s">
        <v>241</v>
      </c>
      <c r="G7" s="408"/>
    </row>
    <row r="8" spans="1:8" ht="20.100000000000001" customHeight="1">
      <c r="A8" s="48">
        <v>1</v>
      </c>
      <c r="B8" s="86" t="s">
        <v>28</v>
      </c>
      <c r="C8" s="89">
        <v>0</v>
      </c>
      <c r="D8" s="89">
        <v>0</v>
      </c>
      <c r="E8" s="89">
        <v>0</v>
      </c>
      <c r="F8" s="89">
        <f>D8+E8</f>
        <v>0</v>
      </c>
      <c r="G8" s="89">
        <v>0</v>
      </c>
    </row>
    <row r="9" spans="1:8" ht="20.100000000000001" customHeight="1">
      <c r="A9" s="48">
        <v>2</v>
      </c>
      <c r="B9" s="86" t="s">
        <v>69</v>
      </c>
      <c r="C9" s="89">
        <v>0</v>
      </c>
      <c r="D9" s="89">
        <v>0</v>
      </c>
      <c r="E9" s="89">
        <v>0</v>
      </c>
      <c r="F9" s="89">
        <f t="shared" ref="F9:F23" si="0">D9+E9</f>
        <v>0</v>
      </c>
      <c r="G9" s="89">
        <v>0</v>
      </c>
    </row>
    <row r="10" spans="1:8" ht="40.5" customHeight="1">
      <c r="A10" s="48">
        <v>3</v>
      </c>
      <c r="B10" s="36" t="s">
        <v>310</v>
      </c>
      <c r="C10" s="89">
        <v>0.22900000000000001</v>
      </c>
      <c r="D10" s="89">
        <v>5.8999999999999997E-2</v>
      </c>
      <c r="E10" s="89">
        <v>0.18260000000000001</v>
      </c>
      <c r="F10" s="89">
        <f t="shared" si="0"/>
        <v>0.24160000000000001</v>
      </c>
      <c r="G10" s="89">
        <v>0.26</v>
      </c>
      <c r="H10" s="101"/>
    </row>
    <row r="11" spans="1:8" ht="38.25" customHeight="1">
      <c r="A11" s="48">
        <v>4</v>
      </c>
      <c r="B11" s="36" t="s">
        <v>13</v>
      </c>
      <c r="C11" s="212">
        <v>0</v>
      </c>
      <c r="D11" s="89">
        <v>1.0999999999999999E-2</v>
      </c>
      <c r="E11" s="89">
        <v>0.51539999999999997</v>
      </c>
      <c r="F11" s="89">
        <f t="shared" si="0"/>
        <v>0.52639999999999998</v>
      </c>
      <c r="G11" s="89">
        <v>0.56000000000000005</v>
      </c>
      <c r="H11" s="101"/>
    </row>
    <row r="12" spans="1:8" ht="38.25" customHeight="1">
      <c r="A12" s="48">
        <v>5</v>
      </c>
      <c r="B12" s="36" t="s">
        <v>254</v>
      </c>
      <c r="C12" s="272">
        <v>3.9860000000000002</v>
      </c>
      <c r="D12" s="214">
        <v>1.6259999999999999</v>
      </c>
      <c r="E12" s="89">
        <v>3.2764000000000002</v>
      </c>
      <c r="F12" s="89">
        <f t="shared" si="0"/>
        <v>4.9024000000000001</v>
      </c>
      <c r="G12" s="89">
        <v>5.18</v>
      </c>
      <c r="H12" s="101"/>
    </row>
    <row r="13" spans="1:8" ht="28.5" customHeight="1">
      <c r="A13" s="48">
        <v>6</v>
      </c>
      <c r="B13" s="36" t="s">
        <v>322</v>
      </c>
      <c r="C13" s="89">
        <v>0</v>
      </c>
      <c r="D13" s="89">
        <v>0</v>
      </c>
      <c r="E13" s="89">
        <v>0</v>
      </c>
      <c r="F13" s="89">
        <f t="shared" si="0"/>
        <v>0</v>
      </c>
      <c r="G13" s="89">
        <v>0</v>
      </c>
      <c r="H13" s="101"/>
    </row>
    <row r="14" spans="1:8" ht="39.75" customHeight="1">
      <c r="A14" s="48">
        <v>7</v>
      </c>
      <c r="B14" s="36" t="s">
        <v>321</v>
      </c>
      <c r="C14" s="89">
        <v>0</v>
      </c>
      <c r="D14" s="89">
        <v>0</v>
      </c>
      <c r="E14" s="89">
        <v>0</v>
      </c>
      <c r="F14" s="89">
        <f t="shared" si="0"/>
        <v>0</v>
      </c>
      <c r="G14" s="89">
        <v>0</v>
      </c>
      <c r="H14" s="101"/>
    </row>
    <row r="15" spans="1:8" ht="20.100000000000001" customHeight="1">
      <c r="A15" s="48">
        <v>8</v>
      </c>
      <c r="B15" s="37" t="s">
        <v>157</v>
      </c>
      <c r="C15" s="89"/>
      <c r="D15" s="89"/>
      <c r="E15" s="89"/>
      <c r="F15" s="89"/>
      <c r="G15" s="89"/>
      <c r="H15" s="101"/>
    </row>
    <row r="16" spans="1:8" ht="24.75" customHeight="1">
      <c r="A16" s="48" t="s">
        <v>314</v>
      </c>
      <c r="B16" s="36" t="s">
        <v>281</v>
      </c>
      <c r="C16" s="215">
        <f>1.72</f>
        <v>1.72</v>
      </c>
      <c r="D16" s="89">
        <v>0.53</v>
      </c>
      <c r="E16" s="89">
        <v>1.2</v>
      </c>
      <c r="F16" s="89">
        <f t="shared" si="0"/>
        <v>1.73</v>
      </c>
      <c r="G16" s="89">
        <v>2.5499999999999998</v>
      </c>
      <c r="H16" s="101"/>
    </row>
    <row r="17" spans="1:8" ht="20.100000000000001" customHeight="1">
      <c r="A17" s="48" t="s">
        <v>315</v>
      </c>
      <c r="B17" s="160" t="s">
        <v>253</v>
      </c>
      <c r="C17" s="212">
        <v>0</v>
      </c>
      <c r="D17" s="212">
        <v>0</v>
      </c>
      <c r="E17" s="212">
        <v>0</v>
      </c>
      <c r="F17" s="212">
        <f t="shared" si="0"/>
        <v>0</v>
      </c>
      <c r="G17" s="212">
        <v>5</v>
      </c>
      <c r="H17" s="101"/>
    </row>
    <row r="18" spans="1:8" ht="20.100000000000001" customHeight="1">
      <c r="A18" s="48" t="s">
        <v>316</v>
      </c>
      <c r="B18" s="86" t="s">
        <v>55</v>
      </c>
      <c r="C18" s="89">
        <v>0</v>
      </c>
      <c r="D18" s="89">
        <v>0</v>
      </c>
      <c r="E18" s="89">
        <v>0</v>
      </c>
      <c r="F18" s="89">
        <f t="shared" si="0"/>
        <v>0</v>
      </c>
      <c r="G18" s="89">
        <v>0</v>
      </c>
      <c r="H18" s="101"/>
    </row>
    <row r="19" spans="1:8" ht="20.100000000000001" customHeight="1">
      <c r="A19" s="48" t="s">
        <v>317</v>
      </c>
      <c r="B19" s="368" t="s">
        <v>553</v>
      </c>
      <c r="C19" s="212">
        <f>17.555-1.35</f>
        <v>16.204999999999998</v>
      </c>
      <c r="D19" s="212">
        <f>3.339-0.53</f>
        <v>2.8090000000000002</v>
      </c>
      <c r="E19" s="212">
        <v>15.36</v>
      </c>
      <c r="F19" s="212">
        <f t="shared" si="0"/>
        <v>18.169</v>
      </c>
      <c r="G19" s="212">
        <v>24</v>
      </c>
      <c r="H19" s="101"/>
    </row>
    <row r="20" spans="1:8" s="151" customFormat="1" ht="20.100000000000001" customHeight="1">
      <c r="A20" s="153" t="s">
        <v>318</v>
      </c>
      <c r="B20" s="160" t="s">
        <v>323</v>
      </c>
      <c r="C20" s="89">
        <v>0</v>
      </c>
      <c r="D20" s="89">
        <v>0</v>
      </c>
      <c r="E20" s="89">
        <v>0</v>
      </c>
      <c r="F20" s="89">
        <f t="shared" si="0"/>
        <v>0</v>
      </c>
      <c r="G20" s="89">
        <v>1</v>
      </c>
      <c r="H20" s="101"/>
    </row>
    <row r="21" spans="1:8" ht="20.100000000000001" customHeight="1">
      <c r="A21" s="48" t="s">
        <v>319</v>
      </c>
      <c r="B21" s="86" t="s">
        <v>56</v>
      </c>
      <c r="C21" s="212">
        <f>29.032-0.37</f>
        <v>28.661999999999999</v>
      </c>
      <c r="D21" s="89">
        <v>1.355</v>
      </c>
      <c r="E21" s="89">
        <v>12.5596</v>
      </c>
      <c r="F21" s="89">
        <f t="shared" si="0"/>
        <v>13.9146</v>
      </c>
      <c r="G21" s="89">
        <v>14.71</v>
      </c>
      <c r="H21" s="101"/>
    </row>
    <row r="22" spans="1:8" ht="28.5" customHeight="1">
      <c r="A22" s="48" t="s">
        <v>320</v>
      </c>
      <c r="B22" s="36" t="s">
        <v>541</v>
      </c>
      <c r="C22" s="89">
        <v>2.5750000000000002</v>
      </c>
      <c r="D22" s="89">
        <v>1.3979999999999999</v>
      </c>
      <c r="E22" s="212">
        <v>1.7572000000000001</v>
      </c>
      <c r="F22" s="89">
        <f t="shared" si="0"/>
        <v>3.1551999999999998</v>
      </c>
      <c r="G22" s="89">
        <v>3.55</v>
      </c>
      <c r="H22" s="101"/>
    </row>
    <row r="23" spans="1:8" ht="29.25" customHeight="1">
      <c r="A23" s="48">
        <v>9</v>
      </c>
      <c r="B23" s="36" t="s">
        <v>356</v>
      </c>
      <c r="C23" s="84">
        <v>0</v>
      </c>
      <c r="D23" s="84">
        <v>0</v>
      </c>
      <c r="E23" s="89">
        <v>0.2</v>
      </c>
      <c r="F23" s="89">
        <f t="shared" si="0"/>
        <v>0.2</v>
      </c>
      <c r="G23" s="212">
        <v>0.21</v>
      </c>
      <c r="H23" s="101"/>
    </row>
    <row r="24" spans="1:8" ht="20.100000000000001" customHeight="1">
      <c r="A24" s="52">
        <v>10</v>
      </c>
      <c r="B24" s="87" t="s">
        <v>304</v>
      </c>
      <c r="C24" s="102">
        <f>SUM(C8:C23)</f>
        <v>53.376999999999995</v>
      </c>
      <c r="D24" s="102">
        <f>SUM(D8:D23)</f>
        <v>7.7880000000000003</v>
      </c>
      <c r="E24" s="102">
        <f>SUM(E8:E23)</f>
        <v>35.051199999999994</v>
      </c>
      <c r="F24" s="102">
        <f>SUM(F8:F23)</f>
        <v>42.839200000000005</v>
      </c>
      <c r="G24" s="102">
        <f>SUM(G8:G23)</f>
        <v>57.019999999999996</v>
      </c>
    </row>
    <row r="25" spans="1:8" ht="20.100000000000001" customHeight="1">
      <c r="A25" s="48">
        <v>11</v>
      </c>
      <c r="B25" s="86" t="s">
        <v>87</v>
      </c>
      <c r="C25" s="89">
        <v>0</v>
      </c>
      <c r="D25" s="89">
        <v>0</v>
      </c>
      <c r="E25" s="89">
        <v>0</v>
      </c>
      <c r="F25" s="89">
        <f>D25+E25</f>
        <v>0</v>
      </c>
      <c r="G25" s="89">
        <v>0</v>
      </c>
    </row>
    <row r="26" spans="1:8" ht="20.100000000000001" customHeight="1">
      <c r="A26" s="52">
        <v>12</v>
      </c>
      <c r="B26" s="87" t="s">
        <v>305</v>
      </c>
      <c r="C26" s="102">
        <f>C24-C25</f>
        <v>53.376999999999995</v>
      </c>
      <c r="D26" s="102">
        <f>D24-D25</f>
        <v>7.7880000000000003</v>
      </c>
      <c r="E26" s="102">
        <f>E24-E25</f>
        <v>35.051199999999994</v>
      </c>
      <c r="F26" s="102">
        <f>F24-F25</f>
        <v>42.839200000000005</v>
      </c>
      <c r="G26" s="102">
        <f>G24-G25</f>
        <v>57.019999999999996</v>
      </c>
    </row>
    <row r="27" spans="1:8">
      <c r="A27" s="56"/>
      <c r="B27" s="46"/>
      <c r="C27" s="47"/>
      <c r="D27" s="65"/>
      <c r="E27" s="66"/>
      <c r="F27" s="66"/>
      <c r="G27" s="66"/>
    </row>
    <row r="28" spans="1:8">
      <c r="A28" s="57"/>
      <c r="B28" s="23"/>
      <c r="C28" s="6"/>
      <c r="D28" s="66"/>
      <c r="E28" s="66"/>
      <c r="F28" s="66"/>
      <c r="G28" s="66"/>
      <c r="H28" s="101"/>
    </row>
    <row r="29" spans="1:8">
      <c r="A29" s="57"/>
      <c r="B29" s="23"/>
      <c r="C29" s="6"/>
      <c r="D29" s="66"/>
      <c r="E29" s="66"/>
      <c r="F29" s="66"/>
      <c r="G29" s="66"/>
    </row>
    <row r="30" spans="1:8">
      <c r="A30" s="57"/>
      <c r="B30" s="23"/>
      <c r="C30" s="6"/>
      <c r="D30" s="66"/>
      <c r="E30" s="66"/>
      <c r="F30" s="45"/>
      <c r="G30" s="66"/>
    </row>
    <row r="31" spans="1:8">
      <c r="A31" s="57"/>
      <c r="B31" s="23"/>
      <c r="C31" s="6"/>
      <c r="D31" s="66"/>
      <c r="E31" s="66"/>
      <c r="F31" s="66"/>
      <c r="G31" s="66"/>
    </row>
    <row r="32" spans="1:8">
      <c r="A32" s="57"/>
      <c r="B32" s="23"/>
      <c r="C32" s="6"/>
      <c r="D32" s="66"/>
      <c r="E32" s="66"/>
      <c r="F32" s="66"/>
      <c r="G32" s="66"/>
    </row>
    <row r="33" spans="1:7">
      <c r="A33" s="57"/>
      <c r="B33" s="23"/>
      <c r="C33" s="6"/>
      <c r="D33" s="66"/>
      <c r="E33" s="66"/>
      <c r="F33" s="66"/>
      <c r="G33" s="66"/>
    </row>
    <row r="34" spans="1:7">
      <c r="A34" s="57"/>
      <c r="B34" s="23"/>
      <c r="C34" s="6"/>
      <c r="D34" s="66"/>
      <c r="E34" s="66"/>
      <c r="F34" s="66"/>
      <c r="G34" s="66"/>
    </row>
    <row r="35" spans="1:7">
      <c r="A35" s="57"/>
      <c r="B35" s="23"/>
      <c r="C35" s="6"/>
      <c r="D35" s="66"/>
      <c r="E35" s="66"/>
      <c r="F35" s="66"/>
      <c r="G35" s="66"/>
    </row>
    <row r="36" spans="1:7">
      <c r="A36" s="57"/>
      <c r="B36" s="23"/>
      <c r="C36" s="6"/>
      <c r="D36" s="66"/>
      <c r="E36" s="66"/>
      <c r="F36" s="66"/>
      <c r="G36" s="66"/>
    </row>
    <row r="37" spans="1:7">
      <c r="A37" s="57"/>
      <c r="B37" s="23"/>
      <c r="C37" s="6"/>
      <c r="D37" s="66"/>
      <c r="E37" s="66"/>
      <c r="F37" s="66"/>
      <c r="G37" s="66"/>
    </row>
    <row r="38" spans="1:7">
      <c r="A38" s="57"/>
      <c r="B38" s="23"/>
      <c r="C38" s="6"/>
      <c r="D38" s="66"/>
      <c r="E38" s="66"/>
      <c r="F38" s="66"/>
      <c r="G38" s="66"/>
    </row>
    <row r="39" spans="1:7">
      <c r="A39" s="57"/>
      <c r="B39" s="23"/>
      <c r="C39" s="6"/>
      <c r="D39" s="66"/>
      <c r="E39" s="66"/>
      <c r="F39" s="66"/>
      <c r="G39" s="66"/>
    </row>
    <row r="40" spans="1:7">
      <c r="A40" s="57"/>
      <c r="B40" s="23"/>
      <c r="C40" s="6"/>
      <c r="D40" s="66"/>
      <c r="E40" s="66"/>
      <c r="F40" s="66"/>
      <c r="G40" s="66"/>
    </row>
    <row r="41" spans="1:7">
      <c r="A41" s="57"/>
      <c r="B41" s="23"/>
      <c r="C41" s="6"/>
      <c r="D41" s="66"/>
      <c r="E41" s="66"/>
      <c r="F41" s="66"/>
      <c r="G41" s="66"/>
    </row>
    <row r="42" spans="1:7">
      <c r="A42" s="57"/>
      <c r="B42" s="23"/>
      <c r="C42" s="6"/>
      <c r="D42" s="66"/>
      <c r="E42" s="66"/>
      <c r="F42" s="66"/>
      <c r="G42" s="66"/>
    </row>
    <row r="43" spans="1:7">
      <c r="A43" s="57"/>
      <c r="B43" s="23"/>
      <c r="C43" s="6"/>
      <c r="D43" s="66"/>
      <c r="E43" s="66"/>
      <c r="F43" s="66"/>
      <c r="G43" s="66"/>
    </row>
    <row r="44" spans="1:7">
      <c r="B44" s="23"/>
    </row>
  </sheetData>
  <mergeCells count="5">
    <mergeCell ref="G6:G7"/>
    <mergeCell ref="A6:A7"/>
    <mergeCell ref="B6:B7"/>
    <mergeCell ref="C6:C7"/>
    <mergeCell ref="D6:F6"/>
  </mergeCells>
  <phoneticPr fontId="0" type="noConversion"/>
  <pageMargins left="0.36" right="0.23622047244094499" top="0.70866141732283505" bottom="0.47244094488188998" header="0.27559055118110198" footer="0.23622047244094499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61"/>
  <sheetViews>
    <sheetView topLeftCell="A37" zoomScale="142" zoomScaleNormal="142" workbookViewId="0">
      <selection activeCell="H34" sqref="H34"/>
    </sheetView>
  </sheetViews>
  <sheetFormatPr defaultColWidth="11.42578125" defaultRowHeight="12"/>
  <cols>
    <col min="1" max="1" width="1.28515625" style="164" customWidth="1"/>
    <col min="2" max="2" width="4.5703125" style="164" customWidth="1"/>
    <col min="3" max="3" width="32.7109375" style="164" customWidth="1"/>
    <col min="4" max="4" width="12.140625" style="164" customWidth="1"/>
    <col min="5" max="5" width="16.7109375" style="164" customWidth="1"/>
    <col min="6" max="6" width="12.7109375" style="164" customWidth="1"/>
    <col min="7" max="7" width="10" style="164" customWidth="1"/>
    <col min="8" max="8" width="12" style="164" customWidth="1"/>
    <col min="9" max="16384" width="11.42578125" style="164"/>
  </cols>
  <sheetData>
    <row r="1" spans="2:9">
      <c r="H1" s="165" t="s">
        <v>168</v>
      </c>
    </row>
    <row r="2" spans="2:9">
      <c r="B2" s="226" t="s">
        <v>196</v>
      </c>
    </row>
    <row r="3" spans="2:9" ht="15.75">
      <c r="B3" s="95" t="s">
        <v>294</v>
      </c>
      <c r="C3" s="258"/>
      <c r="D3" s="258"/>
      <c r="H3" s="159" t="s">
        <v>280</v>
      </c>
    </row>
    <row r="4" spans="2:9" ht="7.5" customHeight="1">
      <c r="C4" s="166"/>
      <c r="D4" s="167"/>
    </row>
    <row r="5" spans="2:9" ht="17.25" customHeight="1">
      <c r="B5" s="391" t="s">
        <v>226</v>
      </c>
      <c r="C5" s="416" t="s">
        <v>125</v>
      </c>
      <c r="D5" s="391" t="s">
        <v>393</v>
      </c>
      <c r="E5" s="388" t="s">
        <v>124</v>
      </c>
      <c r="F5" s="388"/>
      <c r="G5" s="388"/>
      <c r="H5" s="391" t="s">
        <v>395</v>
      </c>
    </row>
    <row r="6" spans="2:9" ht="37.5" customHeight="1">
      <c r="B6" s="393"/>
      <c r="C6" s="389"/>
      <c r="D6" s="393"/>
      <c r="E6" s="169" t="s">
        <v>396</v>
      </c>
      <c r="F6" s="169" t="s">
        <v>127</v>
      </c>
      <c r="G6" s="170" t="s">
        <v>126</v>
      </c>
      <c r="H6" s="393"/>
    </row>
    <row r="7" spans="2:9" ht="11.1" customHeight="1">
      <c r="B7" s="171"/>
      <c r="C7" s="172" t="s">
        <v>42</v>
      </c>
      <c r="D7" s="173"/>
      <c r="E7" s="173"/>
      <c r="F7" s="173"/>
      <c r="G7" s="173"/>
      <c r="H7" s="173"/>
    </row>
    <row r="8" spans="2:9" ht="11.1" customHeight="1">
      <c r="B8" s="174">
        <v>1</v>
      </c>
      <c r="C8" s="173" t="s">
        <v>203</v>
      </c>
      <c r="D8" s="190">
        <v>0</v>
      </c>
      <c r="E8" s="190">
        <v>0</v>
      </c>
      <c r="F8" s="190">
        <v>0</v>
      </c>
      <c r="G8" s="190">
        <f>E8+F8</f>
        <v>0</v>
      </c>
      <c r="H8" s="190">
        <v>0</v>
      </c>
    </row>
    <row r="9" spans="2:9" ht="11.1" customHeight="1">
      <c r="B9" s="174">
        <v>2</v>
      </c>
      <c r="C9" s="173" t="s">
        <v>202</v>
      </c>
      <c r="D9" s="190">
        <v>0</v>
      </c>
      <c r="E9" s="190">
        <v>0</v>
      </c>
      <c r="F9" s="190">
        <v>0</v>
      </c>
      <c r="G9" s="190">
        <f>E9+F9</f>
        <v>0</v>
      </c>
      <c r="H9" s="190">
        <v>0</v>
      </c>
    </row>
    <row r="10" spans="2:9" ht="11.1" customHeight="1">
      <c r="B10" s="174">
        <v>3</v>
      </c>
      <c r="C10" s="173" t="s">
        <v>129</v>
      </c>
      <c r="D10" s="190">
        <v>0</v>
      </c>
      <c r="E10" s="190">
        <v>0</v>
      </c>
      <c r="F10" s="190">
        <v>0</v>
      </c>
      <c r="G10" s="190">
        <f>E10+F10</f>
        <v>0</v>
      </c>
      <c r="H10" s="190">
        <v>0</v>
      </c>
    </row>
    <row r="11" spans="2:9" ht="11.1" customHeight="1">
      <c r="B11" s="174">
        <v>4</v>
      </c>
      <c r="C11" s="173" t="s">
        <v>201</v>
      </c>
      <c r="D11" s="217">
        <v>6.7000000000000004E-2</v>
      </c>
      <c r="E11" s="217">
        <v>2.9000000000000001E-2</v>
      </c>
      <c r="F11" s="190">
        <v>4.0599999999999997E-2</v>
      </c>
      <c r="G11" s="190">
        <f>E11+F11</f>
        <v>6.9599999999999995E-2</v>
      </c>
      <c r="H11" s="190">
        <v>7.3999999999999996E-2</v>
      </c>
    </row>
    <row r="12" spans="2:9" ht="11.1" customHeight="1">
      <c r="B12" s="174">
        <v>5</v>
      </c>
      <c r="C12" s="173" t="s">
        <v>130</v>
      </c>
      <c r="D12" s="190">
        <v>0</v>
      </c>
      <c r="E12" s="190">
        <v>0</v>
      </c>
      <c r="F12" s="190">
        <v>0</v>
      </c>
      <c r="G12" s="190">
        <f>E12+F12</f>
        <v>0</v>
      </c>
      <c r="H12" s="190">
        <v>0</v>
      </c>
    </row>
    <row r="13" spans="2:9" ht="11.1" customHeight="1">
      <c r="B13" s="171">
        <v>6</v>
      </c>
      <c r="C13" s="172" t="s">
        <v>131</v>
      </c>
      <c r="D13" s="193">
        <f>SUM(D8:D12)</f>
        <v>6.7000000000000004E-2</v>
      </c>
      <c r="E13" s="193">
        <f>SUM(E8:E12)</f>
        <v>2.9000000000000001E-2</v>
      </c>
      <c r="F13" s="193">
        <f>SUM(F8:F12)</f>
        <v>4.0599999999999997E-2</v>
      </c>
      <c r="G13" s="193">
        <f>SUM(G8:G12)</f>
        <v>6.9599999999999995E-2</v>
      </c>
      <c r="H13" s="193">
        <f>SUM(H8:H12)</f>
        <v>7.3999999999999996E-2</v>
      </c>
      <c r="I13" s="184"/>
    </row>
    <row r="14" spans="2:9" ht="11.1" customHeight="1">
      <c r="B14" s="175"/>
      <c r="C14" s="172" t="s">
        <v>58</v>
      </c>
      <c r="D14" s="190"/>
      <c r="E14" s="190"/>
      <c r="F14" s="190"/>
      <c r="G14" s="190"/>
      <c r="H14" s="190"/>
    </row>
    <row r="15" spans="2:9" ht="11.1" customHeight="1">
      <c r="B15" s="174">
        <v>7</v>
      </c>
      <c r="C15" s="173" t="s">
        <v>197</v>
      </c>
      <c r="D15" s="190">
        <v>2.387</v>
      </c>
      <c r="E15" s="190">
        <v>0.94</v>
      </c>
      <c r="F15" s="190">
        <v>1.3160000000000001</v>
      </c>
      <c r="G15" s="190">
        <f>E15+F15</f>
        <v>2.2560000000000002</v>
      </c>
      <c r="H15" s="217">
        <v>1.385</v>
      </c>
    </row>
    <row r="16" spans="2:9" ht="13.5" customHeight="1">
      <c r="B16" s="220">
        <v>8</v>
      </c>
      <c r="C16" s="219" t="s">
        <v>357</v>
      </c>
      <c r="D16" s="263">
        <v>0.35699999999999998</v>
      </c>
      <c r="E16" s="264">
        <v>0.13800000000000001</v>
      </c>
      <c r="F16" s="190">
        <v>0.23</v>
      </c>
      <c r="G16" s="190">
        <f>E16+F16</f>
        <v>0.36799999999999999</v>
      </c>
      <c r="H16" s="190">
        <v>0.38900000000000001</v>
      </c>
      <c r="I16" s="228"/>
    </row>
    <row r="17" spans="2:9" ht="11.1" customHeight="1">
      <c r="B17" s="174">
        <v>9</v>
      </c>
      <c r="C17" s="173" t="s">
        <v>198</v>
      </c>
      <c r="D17" s="190">
        <v>0</v>
      </c>
      <c r="E17" s="190">
        <v>0</v>
      </c>
      <c r="F17" s="190">
        <v>0</v>
      </c>
      <c r="G17" s="190">
        <f>E17+F17</f>
        <v>0</v>
      </c>
      <c r="H17" s="190">
        <v>0</v>
      </c>
    </row>
    <row r="18" spans="2:9" ht="11.1" customHeight="1">
      <c r="B18" s="174">
        <v>10</v>
      </c>
      <c r="C18" s="173" t="s">
        <v>199</v>
      </c>
      <c r="D18" s="190">
        <v>0</v>
      </c>
      <c r="E18" s="190">
        <v>0</v>
      </c>
      <c r="F18" s="190">
        <v>0</v>
      </c>
      <c r="G18" s="190">
        <f>E18+F18</f>
        <v>0</v>
      </c>
      <c r="H18" s="190">
        <v>0</v>
      </c>
    </row>
    <row r="19" spans="2:9" ht="11.1" customHeight="1">
      <c r="B19" s="171">
        <v>11</v>
      </c>
      <c r="C19" s="172" t="s">
        <v>131</v>
      </c>
      <c r="D19" s="193">
        <f>SUM(D15:D18)</f>
        <v>2.7439999999999998</v>
      </c>
      <c r="E19" s="193">
        <f>SUM(E15:E18)</f>
        <v>1.0779999999999998</v>
      </c>
      <c r="F19" s="193">
        <f>SUM(F15:F18)</f>
        <v>1.546</v>
      </c>
      <c r="G19" s="193">
        <f>SUM(G15:G18)</f>
        <v>2.6240000000000001</v>
      </c>
      <c r="H19" s="193">
        <f>SUM(H15:H18)</f>
        <v>1.774</v>
      </c>
      <c r="I19" s="184"/>
    </row>
    <row r="20" spans="2:9" ht="11.1" customHeight="1">
      <c r="B20" s="175"/>
      <c r="C20" s="172" t="s">
        <v>223</v>
      </c>
      <c r="D20" s="190"/>
      <c r="E20" s="190"/>
      <c r="F20" s="190"/>
      <c r="G20" s="190"/>
      <c r="H20" s="190"/>
    </row>
    <row r="21" spans="2:9" ht="11.1" customHeight="1">
      <c r="B21" s="174">
        <v>12</v>
      </c>
      <c r="C21" s="173" t="s">
        <v>200</v>
      </c>
      <c r="D21" s="190">
        <v>1.109</v>
      </c>
      <c r="E21" s="190">
        <v>0.23200000000000001</v>
      </c>
      <c r="F21" s="190">
        <v>0.94499999999999995</v>
      </c>
      <c r="G21" s="190">
        <f>E21+F21</f>
        <v>1.177</v>
      </c>
      <c r="H21" s="190">
        <f>1.244+2</f>
        <v>3.2439999999999998</v>
      </c>
    </row>
    <row r="22" spans="2:9" s="228" customFormat="1" ht="13.5" customHeight="1">
      <c r="B22" s="178">
        <v>13</v>
      </c>
      <c r="C22" s="180" t="s">
        <v>388</v>
      </c>
      <c r="D22" s="271">
        <v>3.8660000000000001</v>
      </c>
      <c r="E22" s="271">
        <v>1.5</v>
      </c>
      <c r="F22" s="218">
        <v>2.3660000000000001</v>
      </c>
      <c r="G22" s="218">
        <f>E22+F22</f>
        <v>3.8660000000000001</v>
      </c>
      <c r="H22" s="218">
        <v>4.0869999999999997</v>
      </c>
    </row>
    <row r="23" spans="2:9" ht="11.1" customHeight="1">
      <c r="B23" s="174">
        <v>14</v>
      </c>
      <c r="C23" s="173" t="s">
        <v>204</v>
      </c>
      <c r="D23" s="190">
        <v>0</v>
      </c>
      <c r="E23" s="217">
        <v>0</v>
      </c>
      <c r="F23" s="190">
        <v>0</v>
      </c>
      <c r="G23" s="190">
        <f>E23+F23</f>
        <v>0</v>
      </c>
      <c r="H23" s="190">
        <v>0</v>
      </c>
    </row>
    <row r="24" spans="2:9" ht="11.1" customHeight="1">
      <c r="B24" s="174">
        <v>15</v>
      </c>
      <c r="C24" s="173" t="s">
        <v>205</v>
      </c>
      <c r="D24" s="190">
        <v>0</v>
      </c>
      <c r="E24" s="217">
        <v>0</v>
      </c>
      <c r="F24" s="190">
        <v>0</v>
      </c>
      <c r="G24" s="190">
        <f>E24+F24</f>
        <v>0</v>
      </c>
      <c r="H24" s="190">
        <v>0</v>
      </c>
    </row>
    <row r="25" spans="2:9" ht="11.1" customHeight="1">
      <c r="B25" s="174">
        <v>16</v>
      </c>
      <c r="C25" s="173" t="s">
        <v>206</v>
      </c>
      <c r="D25" s="190">
        <v>0</v>
      </c>
      <c r="E25" s="217">
        <v>0</v>
      </c>
      <c r="F25" s="190">
        <v>0</v>
      </c>
      <c r="G25" s="190">
        <f>E25+F25</f>
        <v>0</v>
      </c>
      <c r="H25" s="190">
        <v>0</v>
      </c>
    </row>
    <row r="26" spans="2:9" ht="11.1" customHeight="1">
      <c r="B26" s="171">
        <v>17</v>
      </c>
      <c r="C26" s="173" t="s">
        <v>142</v>
      </c>
      <c r="D26" s="193">
        <f>SUM(D21:D25)</f>
        <v>4.9749999999999996</v>
      </c>
      <c r="E26" s="193">
        <f>SUM(E21:E25)</f>
        <v>1.732</v>
      </c>
      <c r="F26" s="193">
        <f>SUM(F21:F25)</f>
        <v>3.3109999999999999</v>
      </c>
      <c r="G26" s="193">
        <f>SUM(G21:G25)</f>
        <v>5.0430000000000001</v>
      </c>
      <c r="H26" s="193">
        <f>SUM(H21:H25)</f>
        <v>7.3309999999999995</v>
      </c>
      <c r="I26" s="184"/>
    </row>
    <row r="27" spans="2:9" ht="11.1" customHeight="1">
      <c r="B27" s="175"/>
      <c r="C27" s="172" t="s">
        <v>234</v>
      </c>
      <c r="D27" s="190"/>
      <c r="E27" s="190"/>
      <c r="F27" s="217"/>
      <c r="G27" s="190"/>
      <c r="H27" s="190"/>
    </row>
    <row r="28" spans="2:9" ht="11.1" customHeight="1">
      <c r="B28" s="174">
        <v>18</v>
      </c>
      <c r="C28" s="173" t="s">
        <v>221</v>
      </c>
      <c r="D28" s="190">
        <v>1.484</v>
      </c>
      <c r="E28" s="190">
        <v>0.94699999999999995</v>
      </c>
      <c r="F28" s="190">
        <v>1.3258000000000001</v>
      </c>
      <c r="G28" s="190">
        <f>E28+F28</f>
        <v>2.2728000000000002</v>
      </c>
      <c r="H28" s="190">
        <v>2.4028</v>
      </c>
    </row>
    <row r="29" spans="2:9" ht="11.1" customHeight="1">
      <c r="B29" s="174">
        <v>19</v>
      </c>
      <c r="C29" s="173" t="s">
        <v>132</v>
      </c>
      <c r="D29" s="190">
        <v>13.098000000000001</v>
      </c>
      <c r="E29" s="190">
        <v>3.4140000000000001</v>
      </c>
      <c r="F29" s="190">
        <v>10.586</v>
      </c>
      <c r="G29" s="190">
        <f>E29+F29</f>
        <v>14</v>
      </c>
      <c r="H29" s="190">
        <v>14.800800000000001</v>
      </c>
    </row>
    <row r="30" spans="2:9" ht="11.1" customHeight="1">
      <c r="B30" s="174">
        <v>20</v>
      </c>
      <c r="C30" s="173" t="s">
        <v>133</v>
      </c>
      <c r="D30" s="190">
        <v>12.715999999999999</v>
      </c>
      <c r="E30" s="190">
        <v>5.7910000000000004</v>
      </c>
      <c r="F30" s="190">
        <v>9.1074000000000002</v>
      </c>
      <c r="G30" s="190">
        <f>E30+F30</f>
        <v>14.898400000000001</v>
      </c>
      <c r="H30" s="190">
        <v>15.750500000000001</v>
      </c>
    </row>
    <row r="31" spans="2:9" ht="11.1" customHeight="1">
      <c r="B31" s="174">
        <v>21</v>
      </c>
      <c r="C31" s="173" t="s">
        <v>7</v>
      </c>
      <c r="D31" s="190">
        <v>0</v>
      </c>
      <c r="E31" s="190">
        <v>0</v>
      </c>
      <c r="F31" s="190">
        <v>0</v>
      </c>
      <c r="G31" s="190">
        <v>0</v>
      </c>
      <c r="H31" s="190">
        <v>0</v>
      </c>
    </row>
    <row r="32" spans="2:9" ht="11.1" customHeight="1">
      <c r="B32" s="174">
        <v>22</v>
      </c>
      <c r="C32" s="173" t="s">
        <v>142</v>
      </c>
      <c r="D32" s="193">
        <f>SUM(D28:D31)</f>
        <v>27.298000000000002</v>
      </c>
      <c r="E32" s="193">
        <f>SUM(E28:E31)</f>
        <v>10.152000000000001</v>
      </c>
      <c r="F32" s="193">
        <f>SUM(F28:F31)</f>
        <v>21.019199999999998</v>
      </c>
      <c r="G32" s="193">
        <f>SUM(G28:G31)</f>
        <v>31.171199999999999</v>
      </c>
      <c r="H32" s="193">
        <f>SUM(H28:H31)</f>
        <v>32.954100000000004</v>
      </c>
      <c r="I32" s="184"/>
    </row>
    <row r="33" spans="2:9" ht="11.1" customHeight="1">
      <c r="B33" s="171"/>
      <c r="C33" s="172" t="s">
        <v>78</v>
      </c>
      <c r="D33" s="190"/>
      <c r="E33" s="190"/>
      <c r="F33" s="217"/>
      <c r="G33" s="190"/>
      <c r="H33" s="190"/>
    </row>
    <row r="34" spans="2:9" ht="11.1" customHeight="1">
      <c r="B34" s="174">
        <v>23</v>
      </c>
      <c r="C34" s="173" t="s">
        <v>134</v>
      </c>
      <c r="D34" s="190">
        <v>40.267000000000003</v>
      </c>
      <c r="E34" s="217">
        <v>17.789000000000001</v>
      </c>
      <c r="F34" s="190">
        <v>23.904599999999999</v>
      </c>
      <c r="G34" s="190">
        <f t="shared" ref="G34:G44" si="0">E34+F34</f>
        <v>41.693600000000004</v>
      </c>
      <c r="H34" s="217">
        <v>44.078400000000002</v>
      </c>
    </row>
    <row r="35" spans="2:9" ht="11.1" customHeight="1">
      <c r="B35" s="174">
        <v>24</v>
      </c>
      <c r="C35" s="176" t="s">
        <v>136</v>
      </c>
      <c r="D35" s="190">
        <v>0</v>
      </c>
      <c r="E35" s="217">
        <v>0</v>
      </c>
      <c r="F35" s="190">
        <v>0</v>
      </c>
      <c r="G35" s="190">
        <f t="shared" si="0"/>
        <v>0</v>
      </c>
      <c r="H35" s="217">
        <v>0</v>
      </c>
    </row>
    <row r="36" spans="2:9" ht="11.1" customHeight="1">
      <c r="B36" s="174">
        <v>25</v>
      </c>
      <c r="C36" s="177" t="s">
        <v>135</v>
      </c>
      <c r="D36" s="190">
        <v>1.2999999999999999E-2</v>
      </c>
      <c r="E36" s="217">
        <v>0</v>
      </c>
      <c r="F36" s="190">
        <v>0</v>
      </c>
      <c r="G36" s="190">
        <f t="shared" si="0"/>
        <v>0</v>
      </c>
      <c r="H36" s="217">
        <v>0.05</v>
      </c>
    </row>
    <row r="37" spans="2:9" ht="11.1" customHeight="1">
      <c r="B37" s="174">
        <v>26</v>
      </c>
      <c r="C37" s="173" t="s">
        <v>137</v>
      </c>
      <c r="D37" s="190">
        <v>1.268</v>
      </c>
      <c r="E37" s="217">
        <v>0.51900000000000002</v>
      </c>
      <c r="F37" s="190">
        <v>0.92630000000000001</v>
      </c>
      <c r="G37" s="190">
        <f t="shared" si="0"/>
        <v>1.4453</v>
      </c>
      <c r="H37" s="217">
        <v>1.5279</v>
      </c>
    </row>
    <row r="38" spans="2:9" ht="11.1" customHeight="1">
      <c r="B38" s="174">
        <v>27</v>
      </c>
      <c r="C38" s="173" t="s">
        <v>138</v>
      </c>
      <c r="D38" s="190">
        <v>1.7050000000000001</v>
      </c>
      <c r="E38" s="217">
        <v>0</v>
      </c>
      <c r="F38" s="190">
        <v>1.2</v>
      </c>
      <c r="G38" s="190">
        <f t="shared" si="0"/>
        <v>1.2</v>
      </c>
      <c r="H38" s="217">
        <v>1.268</v>
      </c>
    </row>
    <row r="39" spans="2:9" ht="11.1" customHeight="1">
      <c r="B39" s="174">
        <v>28</v>
      </c>
      <c r="C39" s="173" t="s">
        <v>139</v>
      </c>
      <c r="D39" s="190">
        <v>1.093</v>
      </c>
      <c r="E39" s="217">
        <v>0.39400000000000002</v>
      </c>
      <c r="F39" s="190">
        <v>0.75260000000000005</v>
      </c>
      <c r="G39" s="190">
        <f t="shared" si="0"/>
        <v>1.1466000000000001</v>
      </c>
      <c r="H39" s="217">
        <v>1.212</v>
      </c>
    </row>
    <row r="40" spans="2:9" ht="11.1" customHeight="1">
      <c r="B40" s="174">
        <v>29</v>
      </c>
      <c r="C40" s="173" t="s">
        <v>140</v>
      </c>
      <c r="D40" s="190">
        <v>24.282</v>
      </c>
      <c r="E40" s="217">
        <v>10.914</v>
      </c>
      <c r="F40" s="190">
        <v>14.2797</v>
      </c>
      <c r="G40" s="190">
        <f t="shared" si="0"/>
        <v>25.1937</v>
      </c>
      <c r="H40" s="217">
        <v>26.635000000000002</v>
      </c>
    </row>
    <row r="41" spans="2:9" ht="11.1" customHeight="1">
      <c r="B41" s="174">
        <v>30</v>
      </c>
      <c r="C41" s="173" t="s">
        <v>141</v>
      </c>
      <c r="D41" s="190">
        <v>1.4730000000000001</v>
      </c>
      <c r="E41" s="217">
        <v>1.0960000000000001</v>
      </c>
      <c r="F41" s="190">
        <v>1.5344</v>
      </c>
      <c r="G41" s="190">
        <f t="shared" si="0"/>
        <v>2.6303999999999998</v>
      </c>
      <c r="H41" s="217">
        <v>2.7808000000000002</v>
      </c>
    </row>
    <row r="42" spans="2:9" ht="24" customHeight="1">
      <c r="B42" s="178">
        <v>31</v>
      </c>
      <c r="C42" s="179" t="s">
        <v>10</v>
      </c>
      <c r="D42" s="218">
        <v>0</v>
      </c>
      <c r="E42" s="271">
        <v>0</v>
      </c>
      <c r="F42" s="218">
        <v>0</v>
      </c>
      <c r="G42" s="218">
        <f t="shared" si="0"/>
        <v>0</v>
      </c>
      <c r="H42" s="271">
        <v>0</v>
      </c>
    </row>
    <row r="43" spans="2:9" ht="23.25" customHeight="1">
      <c r="B43" s="178">
        <v>32</v>
      </c>
      <c r="C43" s="180" t="s">
        <v>222</v>
      </c>
      <c r="D43" s="218">
        <v>0</v>
      </c>
      <c r="E43" s="271">
        <v>0</v>
      </c>
      <c r="F43" s="218">
        <v>0</v>
      </c>
      <c r="G43" s="218">
        <f t="shared" si="0"/>
        <v>0</v>
      </c>
      <c r="H43" s="271">
        <v>0</v>
      </c>
    </row>
    <row r="44" spans="2:9" ht="24">
      <c r="B44" s="178">
        <v>33</v>
      </c>
      <c r="C44" s="180" t="s">
        <v>387</v>
      </c>
      <c r="D44" s="218">
        <v>8.42</v>
      </c>
      <c r="E44" s="271">
        <v>4.2709999999999999</v>
      </c>
      <c r="F44" s="271">
        <v>4.7793999999999999</v>
      </c>
      <c r="G44" s="271">
        <f t="shared" si="0"/>
        <v>9.0503999999999998</v>
      </c>
      <c r="H44" s="271">
        <v>9.5680800000000001</v>
      </c>
      <c r="I44" s="228"/>
    </row>
    <row r="45" spans="2:9">
      <c r="B45" s="181">
        <v>34</v>
      </c>
      <c r="C45" s="172" t="s">
        <v>142</v>
      </c>
      <c r="D45" s="193">
        <f>SUM(D34:D44)</f>
        <v>78.521000000000001</v>
      </c>
      <c r="E45" s="193">
        <f>SUM(E34:E44)</f>
        <v>34.982999999999997</v>
      </c>
      <c r="F45" s="193">
        <f>SUM(F34:F44)</f>
        <v>47.377000000000002</v>
      </c>
      <c r="G45" s="193">
        <f>SUM(G34:G44)</f>
        <v>82.36</v>
      </c>
      <c r="H45" s="193">
        <f>SUM(H34:H44)</f>
        <v>87.120180000000005</v>
      </c>
      <c r="I45" s="184"/>
    </row>
    <row r="46" spans="2:9">
      <c r="B46" s="171"/>
      <c r="C46" s="172" t="s">
        <v>83</v>
      </c>
      <c r="D46" s="190"/>
      <c r="E46" s="190"/>
      <c r="F46" s="217"/>
      <c r="G46" s="190"/>
      <c r="H46" s="190"/>
    </row>
    <row r="47" spans="2:9" ht="11.1" customHeight="1">
      <c r="B47" s="178">
        <v>35</v>
      </c>
      <c r="C47" s="180" t="s">
        <v>144</v>
      </c>
      <c r="D47" s="218">
        <v>0</v>
      </c>
      <c r="E47" s="218">
        <v>0</v>
      </c>
      <c r="F47" s="190">
        <v>0</v>
      </c>
      <c r="G47" s="190">
        <f>E47+F47</f>
        <v>0</v>
      </c>
      <c r="H47" s="218">
        <v>0</v>
      </c>
    </row>
    <row r="48" spans="2:9" ht="11.1" customHeight="1">
      <c r="B48" s="174">
        <v>36</v>
      </c>
      <c r="C48" s="173" t="s">
        <v>143</v>
      </c>
      <c r="D48" s="218">
        <v>0</v>
      </c>
      <c r="E48" s="218">
        <v>0</v>
      </c>
      <c r="F48" s="190">
        <v>0</v>
      </c>
      <c r="G48" s="190">
        <f t="shared" ref="G48:G54" si="1">E48+F48</f>
        <v>0</v>
      </c>
      <c r="H48" s="218">
        <v>0</v>
      </c>
    </row>
    <row r="49" spans="2:9" ht="11.1" customHeight="1">
      <c r="B49" s="178">
        <v>37</v>
      </c>
      <c r="C49" s="173" t="s">
        <v>145</v>
      </c>
      <c r="D49" s="218">
        <v>0</v>
      </c>
      <c r="E49" s="218">
        <v>0</v>
      </c>
      <c r="F49" s="190">
        <v>0</v>
      </c>
      <c r="G49" s="190">
        <f t="shared" si="1"/>
        <v>0</v>
      </c>
      <c r="H49" s="218">
        <v>0</v>
      </c>
    </row>
    <row r="50" spans="2:9" ht="11.1" customHeight="1">
      <c r="B50" s="174">
        <v>38</v>
      </c>
      <c r="C50" s="172" t="s">
        <v>131</v>
      </c>
      <c r="D50" s="218">
        <v>0</v>
      </c>
      <c r="E50" s="218">
        <v>0</v>
      </c>
      <c r="F50" s="190">
        <v>0</v>
      </c>
      <c r="G50" s="190">
        <f t="shared" si="1"/>
        <v>0</v>
      </c>
      <c r="H50" s="218">
        <v>0</v>
      </c>
    </row>
    <row r="51" spans="2:9" ht="11.1" customHeight="1">
      <c r="B51" s="178">
        <v>39</v>
      </c>
      <c r="C51" s="173" t="s">
        <v>311</v>
      </c>
      <c r="D51" s="271">
        <v>0</v>
      </c>
      <c r="E51" s="218">
        <v>0</v>
      </c>
      <c r="F51" s="190">
        <v>0</v>
      </c>
      <c r="G51" s="190">
        <f t="shared" si="1"/>
        <v>0</v>
      </c>
      <c r="H51" s="271">
        <v>0.25</v>
      </c>
    </row>
    <row r="52" spans="2:9" ht="11.1" customHeight="1">
      <c r="B52" s="174" t="s">
        <v>207</v>
      </c>
      <c r="C52" s="173" t="s">
        <v>248</v>
      </c>
      <c r="D52" s="190">
        <v>0</v>
      </c>
      <c r="E52" s="190">
        <v>0</v>
      </c>
      <c r="F52" s="190">
        <v>0</v>
      </c>
      <c r="G52" s="190">
        <f t="shared" si="1"/>
        <v>0</v>
      </c>
      <c r="H52" s="271">
        <v>1</v>
      </c>
      <c r="I52" s="228"/>
    </row>
    <row r="53" spans="2:9" ht="11.1" customHeight="1">
      <c r="B53" s="174" t="s">
        <v>208</v>
      </c>
      <c r="C53" s="173" t="s">
        <v>249</v>
      </c>
      <c r="D53" s="190">
        <v>1.605</v>
      </c>
      <c r="E53" s="190">
        <v>0.72199999999999998</v>
      </c>
      <c r="F53" s="190">
        <v>1.0107999999999999</v>
      </c>
      <c r="G53" s="190">
        <f t="shared" si="1"/>
        <v>1.7327999999999999</v>
      </c>
      <c r="H53" s="218">
        <v>1.8319000000000001</v>
      </c>
      <c r="I53" s="228"/>
    </row>
    <row r="54" spans="2:9" ht="11.1" customHeight="1">
      <c r="B54" s="174" t="s">
        <v>11</v>
      </c>
      <c r="C54" s="173" t="s">
        <v>250</v>
      </c>
      <c r="D54" s="190">
        <v>2.8</v>
      </c>
      <c r="E54" s="190">
        <v>0.46500000000000002</v>
      </c>
      <c r="F54" s="190">
        <v>2.3849999999999998</v>
      </c>
      <c r="G54" s="190">
        <f t="shared" si="1"/>
        <v>2.8499999999999996</v>
      </c>
      <c r="H54" s="218">
        <v>3.0129999999999999</v>
      </c>
      <c r="I54" s="228"/>
    </row>
    <row r="55" spans="2:9" ht="11.1" customHeight="1">
      <c r="B55" s="171">
        <v>41</v>
      </c>
      <c r="C55" s="172" t="s">
        <v>131</v>
      </c>
      <c r="D55" s="193">
        <f>SUM(D47:D54)</f>
        <v>4.4049999999999994</v>
      </c>
      <c r="E55" s="193">
        <f>SUM(E47:E54)</f>
        <v>1.1870000000000001</v>
      </c>
      <c r="F55" s="193">
        <f>SUM(F47:F54)</f>
        <v>3.3957999999999995</v>
      </c>
      <c r="G55" s="193">
        <f>SUM(G47:G54)</f>
        <v>4.5827999999999998</v>
      </c>
      <c r="H55" s="193">
        <f>SUM(H47:H54)</f>
        <v>6.0949</v>
      </c>
      <c r="I55" s="184"/>
    </row>
    <row r="56" spans="2:9" ht="11.1" customHeight="1">
      <c r="B56" s="171">
        <v>42</v>
      </c>
      <c r="C56" s="172" t="s">
        <v>255</v>
      </c>
      <c r="D56" s="193">
        <f>D13+D19+D26+D32+D45+D55</f>
        <v>118.01</v>
      </c>
      <c r="E56" s="193">
        <f>E13+E19+E26+E32+E45+E55</f>
        <v>49.160999999999994</v>
      </c>
      <c r="F56" s="193">
        <f>F13+F19+F26+F32+F45+F55</f>
        <v>76.689599999999999</v>
      </c>
      <c r="G56" s="193">
        <f>G13+G19+G26+G32+G45+G55</f>
        <v>125.8506</v>
      </c>
      <c r="H56" s="311">
        <f>H13+H19+H26+H32+H45+H55</f>
        <v>135.34818000000001</v>
      </c>
      <c r="I56" s="262"/>
    </row>
    <row r="57" spans="2:9" ht="11.1" customHeight="1">
      <c r="B57" s="174">
        <v>43</v>
      </c>
      <c r="C57" s="173" t="s">
        <v>87</v>
      </c>
      <c r="D57" s="190">
        <v>0</v>
      </c>
      <c r="E57" s="190">
        <v>0</v>
      </c>
      <c r="F57" s="190">
        <v>0</v>
      </c>
      <c r="G57" s="190">
        <v>0</v>
      </c>
      <c r="H57" s="190">
        <v>0</v>
      </c>
    </row>
    <row r="58" spans="2:9" ht="11.1" customHeight="1">
      <c r="B58" s="171">
        <v>44</v>
      </c>
      <c r="C58" s="172" t="s">
        <v>256</v>
      </c>
      <c r="D58" s="193">
        <f>D56-D57</f>
        <v>118.01</v>
      </c>
      <c r="E58" s="193">
        <f>E56-E57</f>
        <v>49.160999999999994</v>
      </c>
      <c r="F58" s="193">
        <f>F56-F57</f>
        <v>76.689599999999999</v>
      </c>
      <c r="G58" s="193">
        <f>G56-G57</f>
        <v>125.8506</v>
      </c>
      <c r="H58" s="311">
        <f>H56-H57</f>
        <v>135.34818000000001</v>
      </c>
    </row>
    <row r="60" spans="2:9">
      <c r="G60" s="414"/>
      <c r="H60" s="415"/>
    </row>
    <row r="61" spans="2:9">
      <c r="G61" s="184"/>
    </row>
  </sheetData>
  <mergeCells count="6">
    <mergeCell ref="G60:H60"/>
    <mergeCell ref="H5:H6"/>
    <mergeCell ref="D5:D6"/>
    <mergeCell ref="B5:B6"/>
    <mergeCell ref="C5:C6"/>
    <mergeCell ref="E5:G5"/>
  </mergeCells>
  <phoneticPr fontId="0" type="noConversion"/>
  <pageMargins left="0.11811023622047245" right="0.24" top="0.74" bottom="0.11811023622047245" header="0.4" footer="0.31496062992125984"/>
  <pageSetup paperSize="9" scale="9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4" workbookViewId="0">
      <selection activeCell="A6" sqref="A6:XFD7"/>
    </sheetView>
  </sheetViews>
  <sheetFormatPr defaultRowHeight="12.75"/>
  <cols>
    <col min="1" max="1" width="8.5703125" customWidth="1"/>
    <col min="2" max="2" width="34.85546875" customWidth="1"/>
    <col min="3" max="3" width="8.7109375" customWidth="1"/>
    <col min="6" max="6" width="9.5703125" bestFit="1" customWidth="1"/>
    <col min="7" max="7" width="9.5703125" customWidth="1"/>
    <col min="8" max="8" width="24" customWidth="1"/>
  </cols>
  <sheetData>
    <row r="1" spans="1:8" ht="15.75">
      <c r="A1" s="281" t="s">
        <v>555</v>
      </c>
      <c r="B1" s="282"/>
      <c r="C1" s="282"/>
      <c r="D1" s="282"/>
      <c r="E1" s="282"/>
      <c r="F1" s="282"/>
      <c r="G1" s="282"/>
      <c r="H1" s="282"/>
    </row>
    <row r="2" spans="1:8" ht="15">
      <c r="A2" s="282"/>
      <c r="B2" s="282"/>
      <c r="C2" s="282"/>
      <c r="D2" s="282"/>
      <c r="E2" s="282"/>
      <c r="F2" s="283" t="s">
        <v>280</v>
      </c>
      <c r="G2" s="283"/>
      <c r="H2" s="282"/>
    </row>
    <row r="3" spans="1:8" ht="30">
      <c r="A3" s="284" t="s">
        <v>72</v>
      </c>
      <c r="B3" s="284" t="s">
        <v>358</v>
      </c>
      <c r="C3" s="284" t="s">
        <v>359</v>
      </c>
      <c r="D3" s="285" t="s">
        <v>360</v>
      </c>
      <c r="E3" s="284" t="s">
        <v>365</v>
      </c>
      <c r="F3" s="284" t="s">
        <v>544</v>
      </c>
      <c r="G3" s="284" t="s">
        <v>547</v>
      </c>
      <c r="H3" s="286" t="s">
        <v>366</v>
      </c>
    </row>
    <row r="4" spans="1:8" ht="149.25" customHeight="1">
      <c r="A4" s="287">
        <v>1</v>
      </c>
      <c r="B4" s="288" t="s">
        <v>367</v>
      </c>
      <c r="C4" s="289" t="s">
        <v>361</v>
      </c>
      <c r="D4" s="290">
        <v>450</v>
      </c>
      <c r="E4" s="290">
        <v>135</v>
      </c>
      <c r="F4" s="290">
        <v>315</v>
      </c>
      <c r="G4" s="367" t="s">
        <v>355</v>
      </c>
      <c r="H4" s="288" t="s">
        <v>545</v>
      </c>
    </row>
    <row r="5" spans="1:8" ht="51.75" customHeight="1">
      <c r="A5" s="287">
        <v>2</v>
      </c>
      <c r="B5" s="288" t="s">
        <v>362</v>
      </c>
      <c r="C5" s="289">
        <v>1</v>
      </c>
      <c r="D5" s="290">
        <v>20</v>
      </c>
      <c r="E5" s="290">
        <v>20</v>
      </c>
      <c r="F5" s="287" t="s">
        <v>355</v>
      </c>
      <c r="G5" s="287" t="s">
        <v>355</v>
      </c>
      <c r="H5" s="288" t="s">
        <v>546</v>
      </c>
    </row>
    <row r="6" spans="1:8" ht="95.25" customHeight="1">
      <c r="A6" s="287">
        <v>3</v>
      </c>
      <c r="B6" s="288" t="s">
        <v>548</v>
      </c>
      <c r="C6" s="289" t="s">
        <v>549</v>
      </c>
      <c r="D6" s="367" t="s">
        <v>355</v>
      </c>
      <c r="E6" s="367" t="s">
        <v>355</v>
      </c>
      <c r="F6" s="367" t="s">
        <v>355</v>
      </c>
      <c r="G6" s="367">
        <v>12</v>
      </c>
      <c r="H6" s="288" t="s">
        <v>550</v>
      </c>
    </row>
    <row r="7" spans="1:8" ht="60" customHeight="1">
      <c r="A7" s="287">
        <v>4</v>
      </c>
      <c r="B7" s="288" t="s">
        <v>551</v>
      </c>
      <c r="C7" s="367" t="s">
        <v>355</v>
      </c>
      <c r="D7" s="367" t="s">
        <v>355</v>
      </c>
      <c r="E7" s="367" t="s">
        <v>355</v>
      </c>
      <c r="F7" s="367" t="s">
        <v>355</v>
      </c>
      <c r="G7" s="287">
        <v>15.72</v>
      </c>
      <c r="H7" s="288" t="s">
        <v>552</v>
      </c>
    </row>
    <row r="8" spans="1:8" ht="27.75" customHeight="1">
      <c r="A8" s="287">
        <v>5</v>
      </c>
      <c r="B8" s="288" t="s">
        <v>363</v>
      </c>
      <c r="C8" s="289" t="s">
        <v>364</v>
      </c>
      <c r="D8" s="290">
        <v>0.2</v>
      </c>
      <c r="E8" s="290">
        <v>0.2</v>
      </c>
      <c r="F8" s="287" t="s">
        <v>355</v>
      </c>
      <c r="G8" s="287" t="s">
        <v>355</v>
      </c>
      <c r="H8" s="291"/>
    </row>
    <row r="9" spans="1:8" ht="15.75">
      <c r="A9" s="287"/>
      <c r="B9" s="292" t="s">
        <v>306</v>
      </c>
      <c r="C9" s="293"/>
      <c r="D9" s="294">
        <f>SUM(D4:D8)</f>
        <v>470.2</v>
      </c>
      <c r="E9" s="294">
        <f>SUM(E4:E8)</f>
        <v>155.19999999999999</v>
      </c>
      <c r="F9" s="294">
        <f>SUM(F4:F8)</f>
        <v>315</v>
      </c>
      <c r="G9" s="294">
        <f>SUM(G4:G8)</f>
        <v>27.72</v>
      </c>
      <c r="H9" s="290"/>
    </row>
    <row r="10" spans="1:8" ht="15">
      <c r="A10" s="295"/>
      <c r="B10" s="296"/>
      <c r="C10" s="297"/>
      <c r="D10" s="298"/>
      <c r="E10" s="299"/>
      <c r="F10" s="299"/>
      <c r="G10" s="299"/>
      <c r="H10" s="299"/>
    </row>
    <row r="11" spans="1:8" ht="15">
      <c r="A11" s="295"/>
      <c r="B11" s="296"/>
      <c r="C11" s="297"/>
      <c r="D11" s="298"/>
      <c r="E11" s="299"/>
      <c r="F11" s="299"/>
      <c r="G11" s="299"/>
      <c r="H11" s="299"/>
    </row>
    <row r="12" spans="1:8" ht="15">
      <c r="A12" s="295"/>
      <c r="B12" s="296"/>
      <c r="C12" s="297"/>
      <c r="D12" s="298"/>
      <c r="E12" s="299"/>
      <c r="F12" s="299"/>
      <c r="G12" s="299"/>
      <c r="H12" s="299"/>
    </row>
    <row r="13" spans="1:8" ht="15">
      <c r="A13" s="295"/>
      <c r="B13" s="296"/>
      <c r="C13" s="297"/>
      <c r="D13" s="298"/>
      <c r="E13" s="299"/>
      <c r="F13" s="299"/>
      <c r="G13" s="299"/>
      <c r="H13" s="299"/>
    </row>
    <row r="14" spans="1:8" ht="15">
      <c r="A14" s="295"/>
      <c r="B14" s="296"/>
      <c r="C14" s="297"/>
      <c r="D14" s="298"/>
    </row>
    <row r="15" spans="1:8" ht="15">
      <c r="A15" s="295"/>
      <c r="B15" s="296"/>
      <c r="C15" s="297"/>
      <c r="D15" s="298"/>
    </row>
    <row r="16" spans="1:8" ht="15">
      <c r="A16" s="295"/>
      <c r="B16" s="296"/>
      <c r="C16" s="297"/>
      <c r="D16" s="299"/>
    </row>
    <row r="17" spans="1:4" ht="15">
      <c r="A17" s="295"/>
      <c r="B17" s="296"/>
      <c r="C17" s="297"/>
      <c r="D17" s="299"/>
    </row>
    <row r="18" spans="1:4" ht="15">
      <c r="A18" s="295"/>
      <c r="B18" s="296"/>
      <c r="C18" s="297"/>
      <c r="D18" s="299"/>
    </row>
    <row r="19" spans="1:4" ht="15">
      <c r="A19" s="295"/>
      <c r="B19" s="296"/>
      <c r="C19" s="297"/>
      <c r="D19" s="299"/>
    </row>
    <row r="20" spans="1:4" ht="15">
      <c r="A20" s="295"/>
      <c r="B20" s="296"/>
      <c r="C20" s="297"/>
      <c r="D20" s="299"/>
    </row>
    <row r="21" spans="1:4" ht="15">
      <c r="A21" s="295"/>
      <c r="B21" s="296"/>
      <c r="C21" s="297"/>
      <c r="D21" s="299"/>
    </row>
    <row r="22" spans="1:4" ht="15">
      <c r="A22" s="295"/>
      <c r="B22" s="296"/>
      <c r="C22" s="297"/>
      <c r="D22" s="299"/>
    </row>
    <row r="23" spans="1:4" ht="15">
      <c r="A23" s="295"/>
      <c r="B23" s="296"/>
      <c r="C23" s="297"/>
      <c r="D23" s="299"/>
    </row>
    <row r="24" spans="1:4" ht="15">
      <c r="A24" s="295"/>
      <c r="B24" s="296"/>
      <c r="C24" s="297"/>
      <c r="D24" s="299"/>
    </row>
    <row r="25" spans="1:4" ht="15">
      <c r="A25" s="295"/>
      <c r="B25" s="296"/>
      <c r="C25" s="297"/>
      <c r="D25" s="299"/>
    </row>
    <row r="26" spans="1:4" ht="15">
      <c r="A26" s="295"/>
      <c r="B26" s="296"/>
      <c r="C26" s="297"/>
      <c r="D26" s="299"/>
    </row>
    <row r="27" spans="1:4" ht="15">
      <c r="A27" s="295"/>
      <c r="B27" s="296"/>
      <c r="C27" s="297"/>
      <c r="D27" s="299"/>
    </row>
    <row r="28" spans="1:4" ht="15">
      <c r="A28" s="295"/>
      <c r="B28" s="296"/>
      <c r="C28" s="297"/>
      <c r="D28" s="299"/>
    </row>
    <row r="29" spans="1:4" ht="15">
      <c r="A29" s="295"/>
      <c r="B29" s="296"/>
      <c r="C29" s="297"/>
      <c r="D29" s="299"/>
    </row>
    <row r="30" spans="1:4" ht="15">
      <c r="A30" s="295"/>
      <c r="B30" s="296"/>
      <c r="C30" s="297"/>
    </row>
    <row r="31" spans="1:4" ht="15">
      <c r="A31" s="295"/>
      <c r="B31" s="296"/>
      <c r="C31" s="297"/>
    </row>
    <row r="32" spans="1:4" ht="15">
      <c r="A32" s="295"/>
      <c r="B32" s="296"/>
      <c r="C32" s="297"/>
    </row>
    <row r="33" spans="1:3" ht="15">
      <c r="A33" s="295"/>
      <c r="B33" s="296"/>
      <c r="C33" s="297"/>
    </row>
    <row r="34" spans="1:3" ht="15">
      <c r="A34" s="295"/>
      <c r="B34" s="296"/>
      <c r="C34" s="297"/>
    </row>
    <row r="35" spans="1:3" ht="15">
      <c r="A35" s="295"/>
      <c r="B35" s="296"/>
      <c r="C35" s="297"/>
    </row>
    <row r="36" spans="1:3" ht="15">
      <c r="A36" s="295"/>
      <c r="B36" s="296"/>
      <c r="C36" s="297"/>
    </row>
    <row r="37" spans="1:3" ht="15">
      <c r="A37" s="295"/>
      <c r="B37" s="296"/>
      <c r="C37" s="297"/>
    </row>
    <row r="38" spans="1:3" ht="15">
      <c r="A38" s="295"/>
      <c r="B38" s="296"/>
      <c r="C38" s="297"/>
    </row>
    <row r="39" spans="1:3" ht="15">
      <c r="A39" s="295"/>
      <c r="B39" s="296"/>
      <c r="C39" s="297"/>
    </row>
    <row r="40" spans="1:3" ht="15">
      <c r="A40" s="295"/>
      <c r="B40" s="296"/>
      <c r="C40" s="297"/>
    </row>
    <row r="41" spans="1:3" ht="15">
      <c r="A41" s="295"/>
      <c r="B41" s="296"/>
      <c r="C41" s="297"/>
    </row>
    <row r="42" spans="1:3" ht="15">
      <c r="A42" s="295"/>
      <c r="B42" s="296"/>
      <c r="C42" s="297"/>
    </row>
    <row r="43" spans="1:3" ht="15">
      <c r="A43" s="295"/>
      <c r="B43" s="296"/>
      <c r="C43" s="297"/>
    </row>
    <row r="44" spans="1:3" ht="15">
      <c r="A44" s="295"/>
      <c r="B44" s="296"/>
      <c r="C44" s="297"/>
    </row>
    <row r="45" spans="1:3" ht="15">
      <c r="A45" s="295"/>
      <c r="B45" s="296"/>
      <c r="C45" s="297"/>
    </row>
    <row r="46" spans="1:3" ht="15">
      <c r="A46" s="295"/>
      <c r="B46" s="296"/>
      <c r="C46" s="297"/>
    </row>
    <row r="47" spans="1:3" ht="15">
      <c r="A47" s="295"/>
      <c r="B47" s="296"/>
      <c r="C47" s="297"/>
    </row>
    <row r="48" spans="1:3" ht="15">
      <c r="A48" s="295"/>
      <c r="B48" s="296"/>
      <c r="C48" s="297"/>
    </row>
    <row r="49" spans="1:3" ht="15">
      <c r="A49" s="295"/>
      <c r="B49" s="296"/>
      <c r="C49" s="297"/>
    </row>
    <row r="50" spans="1:3" ht="15">
      <c r="A50" s="295"/>
      <c r="B50" s="296"/>
      <c r="C50" s="297"/>
    </row>
    <row r="51" spans="1:3" ht="15">
      <c r="A51" s="295"/>
      <c r="B51" s="296"/>
      <c r="C51" s="297"/>
    </row>
    <row r="52" spans="1:3" ht="15">
      <c r="A52" s="295"/>
      <c r="B52" s="296"/>
      <c r="C52" s="297"/>
    </row>
    <row r="53" spans="1:3" ht="15">
      <c r="A53" s="295"/>
      <c r="B53" s="296"/>
      <c r="C53" s="297"/>
    </row>
    <row r="54" spans="1:3" ht="15">
      <c r="A54" s="295"/>
      <c r="B54" s="296"/>
      <c r="C54" s="297"/>
    </row>
    <row r="55" spans="1:3" ht="15">
      <c r="A55" s="295"/>
      <c r="B55" s="296"/>
      <c r="C55" s="297"/>
    </row>
    <row r="56" spans="1:3" ht="15">
      <c r="A56" s="295"/>
      <c r="B56" s="296"/>
      <c r="C56" s="297"/>
    </row>
    <row r="57" spans="1:3" ht="15">
      <c r="A57" s="295"/>
      <c r="B57" s="296"/>
      <c r="C57" s="297"/>
    </row>
    <row r="58" spans="1:3" ht="15">
      <c r="A58" s="295"/>
      <c r="B58" s="296"/>
      <c r="C58" s="297"/>
    </row>
    <row r="59" spans="1:3" ht="15">
      <c r="A59" s="295"/>
      <c r="B59" s="296"/>
      <c r="C59" s="297"/>
    </row>
    <row r="60" spans="1:3" ht="15">
      <c r="A60" s="295"/>
      <c r="B60" s="296"/>
      <c r="C60" s="297"/>
    </row>
  </sheetData>
  <pageMargins left="0.27" right="0.23" top="0.75" bottom="0.75" header="0.3" footer="0.3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21" workbookViewId="0">
      <selection sqref="A1:H30"/>
    </sheetView>
  </sheetViews>
  <sheetFormatPr defaultRowHeight="12.75"/>
  <cols>
    <col min="2" max="2" width="37.5703125" customWidth="1"/>
    <col min="3" max="3" width="9" customWidth="1"/>
    <col min="4" max="4" width="13.5703125" bestFit="1" customWidth="1"/>
    <col min="5" max="5" width="12.140625" bestFit="1" customWidth="1"/>
    <col min="6" max="6" width="9.5703125" bestFit="1" customWidth="1"/>
    <col min="7" max="7" width="14.28515625" customWidth="1"/>
    <col min="8" max="8" width="22.140625" customWidth="1"/>
    <col min="258" max="258" width="37.5703125" customWidth="1"/>
    <col min="259" max="259" width="9" customWidth="1"/>
    <col min="260" max="260" width="13.5703125" bestFit="1" customWidth="1"/>
    <col min="261" max="261" width="12.140625" bestFit="1" customWidth="1"/>
    <col min="262" max="262" width="9.5703125" bestFit="1" customWidth="1"/>
    <col min="263" max="263" width="14.28515625" customWidth="1"/>
    <col min="264" max="264" width="22.140625" customWidth="1"/>
    <col min="514" max="514" width="37.5703125" customWidth="1"/>
    <col min="515" max="515" width="9" customWidth="1"/>
    <col min="516" max="516" width="13.5703125" bestFit="1" customWidth="1"/>
    <col min="517" max="517" width="12.140625" bestFit="1" customWidth="1"/>
    <col min="518" max="518" width="9.5703125" bestFit="1" customWidth="1"/>
    <col min="519" max="519" width="14.28515625" customWidth="1"/>
    <col min="520" max="520" width="22.140625" customWidth="1"/>
    <col min="770" max="770" width="37.5703125" customWidth="1"/>
    <col min="771" max="771" width="9" customWidth="1"/>
    <col min="772" max="772" width="13.5703125" bestFit="1" customWidth="1"/>
    <col min="773" max="773" width="12.140625" bestFit="1" customWidth="1"/>
    <col min="774" max="774" width="9.5703125" bestFit="1" customWidth="1"/>
    <col min="775" max="775" width="14.28515625" customWidth="1"/>
    <col min="776" max="776" width="22.140625" customWidth="1"/>
    <col min="1026" max="1026" width="37.5703125" customWidth="1"/>
    <col min="1027" max="1027" width="9" customWidth="1"/>
    <col min="1028" max="1028" width="13.5703125" bestFit="1" customWidth="1"/>
    <col min="1029" max="1029" width="12.140625" bestFit="1" customWidth="1"/>
    <col min="1030" max="1030" width="9.5703125" bestFit="1" customWidth="1"/>
    <col min="1031" max="1031" width="14.28515625" customWidth="1"/>
    <col min="1032" max="1032" width="22.140625" customWidth="1"/>
    <col min="1282" max="1282" width="37.5703125" customWidth="1"/>
    <col min="1283" max="1283" width="9" customWidth="1"/>
    <col min="1284" max="1284" width="13.5703125" bestFit="1" customWidth="1"/>
    <col min="1285" max="1285" width="12.140625" bestFit="1" customWidth="1"/>
    <col min="1286" max="1286" width="9.5703125" bestFit="1" customWidth="1"/>
    <col min="1287" max="1287" width="14.28515625" customWidth="1"/>
    <col min="1288" max="1288" width="22.140625" customWidth="1"/>
    <col min="1538" max="1538" width="37.5703125" customWidth="1"/>
    <col min="1539" max="1539" width="9" customWidth="1"/>
    <col min="1540" max="1540" width="13.5703125" bestFit="1" customWidth="1"/>
    <col min="1541" max="1541" width="12.140625" bestFit="1" customWidth="1"/>
    <col min="1542" max="1542" width="9.5703125" bestFit="1" customWidth="1"/>
    <col min="1543" max="1543" width="14.28515625" customWidth="1"/>
    <col min="1544" max="1544" width="22.140625" customWidth="1"/>
    <col min="1794" max="1794" width="37.5703125" customWidth="1"/>
    <col min="1795" max="1795" width="9" customWidth="1"/>
    <col min="1796" max="1796" width="13.5703125" bestFit="1" customWidth="1"/>
    <col min="1797" max="1797" width="12.140625" bestFit="1" customWidth="1"/>
    <col min="1798" max="1798" width="9.5703125" bestFit="1" customWidth="1"/>
    <col min="1799" max="1799" width="14.28515625" customWidth="1"/>
    <col min="1800" max="1800" width="22.140625" customWidth="1"/>
    <col min="2050" max="2050" width="37.5703125" customWidth="1"/>
    <col min="2051" max="2051" width="9" customWidth="1"/>
    <col min="2052" max="2052" width="13.5703125" bestFit="1" customWidth="1"/>
    <col min="2053" max="2053" width="12.140625" bestFit="1" customWidth="1"/>
    <col min="2054" max="2054" width="9.5703125" bestFit="1" customWidth="1"/>
    <col min="2055" max="2055" width="14.28515625" customWidth="1"/>
    <col min="2056" max="2056" width="22.140625" customWidth="1"/>
    <col min="2306" max="2306" width="37.5703125" customWidth="1"/>
    <col min="2307" max="2307" width="9" customWidth="1"/>
    <col min="2308" max="2308" width="13.5703125" bestFit="1" customWidth="1"/>
    <col min="2309" max="2309" width="12.140625" bestFit="1" customWidth="1"/>
    <col min="2310" max="2310" width="9.5703125" bestFit="1" customWidth="1"/>
    <col min="2311" max="2311" width="14.28515625" customWidth="1"/>
    <col min="2312" max="2312" width="22.140625" customWidth="1"/>
    <col min="2562" max="2562" width="37.5703125" customWidth="1"/>
    <col min="2563" max="2563" width="9" customWidth="1"/>
    <col min="2564" max="2564" width="13.5703125" bestFit="1" customWidth="1"/>
    <col min="2565" max="2565" width="12.140625" bestFit="1" customWidth="1"/>
    <col min="2566" max="2566" width="9.5703125" bestFit="1" customWidth="1"/>
    <col min="2567" max="2567" width="14.28515625" customWidth="1"/>
    <col min="2568" max="2568" width="22.140625" customWidth="1"/>
    <col min="2818" max="2818" width="37.5703125" customWidth="1"/>
    <col min="2819" max="2819" width="9" customWidth="1"/>
    <col min="2820" max="2820" width="13.5703125" bestFit="1" customWidth="1"/>
    <col min="2821" max="2821" width="12.140625" bestFit="1" customWidth="1"/>
    <col min="2822" max="2822" width="9.5703125" bestFit="1" customWidth="1"/>
    <col min="2823" max="2823" width="14.28515625" customWidth="1"/>
    <col min="2824" max="2824" width="22.140625" customWidth="1"/>
    <col min="3074" max="3074" width="37.5703125" customWidth="1"/>
    <col min="3075" max="3075" width="9" customWidth="1"/>
    <col min="3076" max="3076" width="13.5703125" bestFit="1" customWidth="1"/>
    <col min="3077" max="3077" width="12.140625" bestFit="1" customWidth="1"/>
    <col min="3078" max="3078" width="9.5703125" bestFit="1" customWidth="1"/>
    <col min="3079" max="3079" width="14.28515625" customWidth="1"/>
    <col min="3080" max="3080" width="22.140625" customWidth="1"/>
    <col min="3330" max="3330" width="37.5703125" customWidth="1"/>
    <col min="3331" max="3331" width="9" customWidth="1"/>
    <col min="3332" max="3332" width="13.5703125" bestFit="1" customWidth="1"/>
    <col min="3333" max="3333" width="12.140625" bestFit="1" customWidth="1"/>
    <col min="3334" max="3334" width="9.5703125" bestFit="1" customWidth="1"/>
    <col min="3335" max="3335" width="14.28515625" customWidth="1"/>
    <col min="3336" max="3336" width="22.140625" customWidth="1"/>
    <col min="3586" max="3586" width="37.5703125" customWidth="1"/>
    <col min="3587" max="3587" width="9" customWidth="1"/>
    <col min="3588" max="3588" width="13.5703125" bestFit="1" customWidth="1"/>
    <col min="3589" max="3589" width="12.140625" bestFit="1" customWidth="1"/>
    <col min="3590" max="3590" width="9.5703125" bestFit="1" customWidth="1"/>
    <col min="3591" max="3591" width="14.28515625" customWidth="1"/>
    <col min="3592" max="3592" width="22.140625" customWidth="1"/>
    <col min="3842" max="3842" width="37.5703125" customWidth="1"/>
    <col min="3843" max="3843" width="9" customWidth="1"/>
    <col min="3844" max="3844" width="13.5703125" bestFit="1" customWidth="1"/>
    <col min="3845" max="3845" width="12.140625" bestFit="1" customWidth="1"/>
    <col min="3846" max="3846" width="9.5703125" bestFit="1" customWidth="1"/>
    <col min="3847" max="3847" width="14.28515625" customWidth="1"/>
    <col min="3848" max="3848" width="22.140625" customWidth="1"/>
    <col min="4098" max="4098" width="37.5703125" customWidth="1"/>
    <col min="4099" max="4099" width="9" customWidth="1"/>
    <col min="4100" max="4100" width="13.5703125" bestFit="1" customWidth="1"/>
    <col min="4101" max="4101" width="12.140625" bestFit="1" customWidth="1"/>
    <col min="4102" max="4102" width="9.5703125" bestFit="1" customWidth="1"/>
    <col min="4103" max="4103" width="14.28515625" customWidth="1"/>
    <col min="4104" max="4104" width="22.140625" customWidth="1"/>
    <col min="4354" max="4354" width="37.5703125" customWidth="1"/>
    <col min="4355" max="4355" width="9" customWidth="1"/>
    <col min="4356" max="4356" width="13.5703125" bestFit="1" customWidth="1"/>
    <col min="4357" max="4357" width="12.140625" bestFit="1" customWidth="1"/>
    <col min="4358" max="4358" width="9.5703125" bestFit="1" customWidth="1"/>
    <col min="4359" max="4359" width="14.28515625" customWidth="1"/>
    <col min="4360" max="4360" width="22.140625" customWidth="1"/>
    <col min="4610" max="4610" width="37.5703125" customWidth="1"/>
    <col min="4611" max="4611" width="9" customWidth="1"/>
    <col min="4612" max="4612" width="13.5703125" bestFit="1" customWidth="1"/>
    <col min="4613" max="4613" width="12.140625" bestFit="1" customWidth="1"/>
    <col min="4614" max="4614" width="9.5703125" bestFit="1" customWidth="1"/>
    <col min="4615" max="4615" width="14.28515625" customWidth="1"/>
    <col min="4616" max="4616" width="22.140625" customWidth="1"/>
    <col min="4866" max="4866" width="37.5703125" customWidth="1"/>
    <col min="4867" max="4867" width="9" customWidth="1"/>
    <col min="4868" max="4868" width="13.5703125" bestFit="1" customWidth="1"/>
    <col min="4869" max="4869" width="12.140625" bestFit="1" customWidth="1"/>
    <col min="4870" max="4870" width="9.5703125" bestFit="1" customWidth="1"/>
    <col min="4871" max="4871" width="14.28515625" customWidth="1"/>
    <col min="4872" max="4872" width="22.140625" customWidth="1"/>
    <col min="5122" max="5122" width="37.5703125" customWidth="1"/>
    <col min="5123" max="5123" width="9" customWidth="1"/>
    <col min="5124" max="5124" width="13.5703125" bestFit="1" customWidth="1"/>
    <col min="5125" max="5125" width="12.140625" bestFit="1" customWidth="1"/>
    <col min="5126" max="5126" width="9.5703125" bestFit="1" customWidth="1"/>
    <col min="5127" max="5127" width="14.28515625" customWidth="1"/>
    <col min="5128" max="5128" width="22.140625" customWidth="1"/>
    <col min="5378" max="5378" width="37.5703125" customWidth="1"/>
    <col min="5379" max="5379" width="9" customWidth="1"/>
    <col min="5380" max="5380" width="13.5703125" bestFit="1" customWidth="1"/>
    <col min="5381" max="5381" width="12.140625" bestFit="1" customWidth="1"/>
    <col min="5382" max="5382" width="9.5703125" bestFit="1" customWidth="1"/>
    <col min="5383" max="5383" width="14.28515625" customWidth="1"/>
    <col min="5384" max="5384" width="22.140625" customWidth="1"/>
    <col min="5634" max="5634" width="37.5703125" customWidth="1"/>
    <col min="5635" max="5635" width="9" customWidth="1"/>
    <col min="5636" max="5636" width="13.5703125" bestFit="1" customWidth="1"/>
    <col min="5637" max="5637" width="12.140625" bestFit="1" customWidth="1"/>
    <col min="5638" max="5638" width="9.5703125" bestFit="1" customWidth="1"/>
    <col min="5639" max="5639" width="14.28515625" customWidth="1"/>
    <col min="5640" max="5640" width="22.140625" customWidth="1"/>
    <col min="5890" max="5890" width="37.5703125" customWidth="1"/>
    <col min="5891" max="5891" width="9" customWidth="1"/>
    <col min="5892" max="5892" width="13.5703125" bestFit="1" customWidth="1"/>
    <col min="5893" max="5893" width="12.140625" bestFit="1" customWidth="1"/>
    <col min="5894" max="5894" width="9.5703125" bestFit="1" customWidth="1"/>
    <col min="5895" max="5895" width="14.28515625" customWidth="1"/>
    <col min="5896" max="5896" width="22.140625" customWidth="1"/>
    <col min="6146" max="6146" width="37.5703125" customWidth="1"/>
    <col min="6147" max="6147" width="9" customWidth="1"/>
    <col min="6148" max="6148" width="13.5703125" bestFit="1" customWidth="1"/>
    <col min="6149" max="6149" width="12.140625" bestFit="1" customWidth="1"/>
    <col min="6150" max="6150" width="9.5703125" bestFit="1" customWidth="1"/>
    <col min="6151" max="6151" width="14.28515625" customWidth="1"/>
    <col min="6152" max="6152" width="22.140625" customWidth="1"/>
    <col min="6402" max="6402" width="37.5703125" customWidth="1"/>
    <col min="6403" max="6403" width="9" customWidth="1"/>
    <col min="6404" max="6404" width="13.5703125" bestFit="1" customWidth="1"/>
    <col min="6405" max="6405" width="12.140625" bestFit="1" customWidth="1"/>
    <col min="6406" max="6406" width="9.5703125" bestFit="1" customWidth="1"/>
    <col min="6407" max="6407" width="14.28515625" customWidth="1"/>
    <col min="6408" max="6408" width="22.140625" customWidth="1"/>
    <col min="6658" max="6658" width="37.5703125" customWidth="1"/>
    <col min="6659" max="6659" width="9" customWidth="1"/>
    <col min="6660" max="6660" width="13.5703125" bestFit="1" customWidth="1"/>
    <col min="6661" max="6661" width="12.140625" bestFit="1" customWidth="1"/>
    <col min="6662" max="6662" width="9.5703125" bestFit="1" customWidth="1"/>
    <col min="6663" max="6663" width="14.28515625" customWidth="1"/>
    <col min="6664" max="6664" width="22.140625" customWidth="1"/>
    <col min="6914" max="6914" width="37.5703125" customWidth="1"/>
    <col min="6915" max="6915" width="9" customWidth="1"/>
    <col min="6916" max="6916" width="13.5703125" bestFit="1" customWidth="1"/>
    <col min="6917" max="6917" width="12.140625" bestFit="1" customWidth="1"/>
    <col min="6918" max="6918" width="9.5703125" bestFit="1" customWidth="1"/>
    <col min="6919" max="6919" width="14.28515625" customWidth="1"/>
    <col min="6920" max="6920" width="22.140625" customWidth="1"/>
    <col min="7170" max="7170" width="37.5703125" customWidth="1"/>
    <col min="7171" max="7171" width="9" customWidth="1"/>
    <col min="7172" max="7172" width="13.5703125" bestFit="1" customWidth="1"/>
    <col min="7173" max="7173" width="12.140625" bestFit="1" customWidth="1"/>
    <col min="7174" max="7174" width="9.5703125" bestFit="1" customWidth="1"/>
    <col min="7175" max="7175" width="14.28515625" customWidth="1"/>
    <col min="7176" max="7176" width="22.140625" customWidth="1"/>
    <col min="7426" max="7426" width="37.5703125" customWidth="1"/>
    <col min="7427" max="7427" width="9" customWidth="1"/>
    <col min="7428" max="7428" width="13.5703125" bestFit="1" customWidth="1"/>
    <col min="7429" max="7429" width="12.140625" bestFit="1" customWidth="1"/>
    <col min="7430" max="7430" width="9.5703125" bestFit="1" customWidth="1"/>
    <col min="7431" max="7431" width="14.28515625" customWidth="1"/>
    <col min="7432" max="7432" width="22.140625" customWidth="1"/>
    <col min="7682" max="7682" width="37.5703125" customWidth="1"/>
    <col min="7683" max="7683" width="9" customWidth="1"/>
    <col min="7684" max="7684" width="13.5703125" bestFit="1" customWidth="1"/>
    <col min="7685" max="7685" width="12.140625" bestFit="1" customWidth="1"/>
    <col min="7686" max="7686" width="9.5703125" bestFit="1" customWidth="1"/>
    <col min="7687" max="7687" width="14.28515625" customWidth="1"/>
    <col min="7688" max="7688" width="22.140625" customWidth="1"/>
    <col min="7938" max="7938" width="37.5703125" customWidth="1"/>
    <col min="7939" max="7939" width="9" customWidth="1"/>
    <col min="7940" max="7940" width="13.5703125" bestFit="1" customWidth="1"/>
    <col min="7941" max="7941" width="12.140625" bestFit="1" customWidth="1"/>
    <col min="7942" max="7942" width="9.5703125" bestFit="1" customWidth="1"/>
    <col min="7943" max="7943" width="14.28515625" customWidth="1"/>
    <col min="7944" max="7944" width="22.140625" customWidth="1"/>
    <col min="8194" max="8194" width="37.5703125" customWidth="1"/>
    <col min="8195" max="8195" width="9" customWidth="1"/>
    <col min="8196" max="8196" width="13.5703125" bestFit="1" customWidth="1"/>
    <col min="8197" max="8197" width="12.140625" bestFit="1" customWidth="1"/>
    <col min="8198" max="8198" width="9.5703125" bestFit="1" customWidth="1"/>
    <col min="8199" max="8199" width="14.28515625" customWidth="1"/>
    <col min="8200" max="8200" width="22.140625" customWidth="1"/>
    <col min="8450" max="8450" width="37.5703125" customWidth="1"/>
    <col min="8451" max="8451" width="9" customWidth="1"/>
    <col min="8452" max="8452" width="13.5703125" bestFit="1" customWidth="1"/>
    <col min="8453" max="8453" width="12.140625" bestFit="1" customWidth="1"/>
    <col min="8454" max="8454" width="9.5703125" bestFit="1" customWidth="1"/>
    <col min="8455" max="8455" width="14.28515625" customWidth="1"/>
    <col min="8456" max="8456" width="22.140625" customWidth="1"/>
    <col min="8706" max="8706" width="37.5703125" customWidth="1"/>
    <col min="8707" max="8707" width="9" customWidth="1"/>
    <col min="8708" max="8708" width="13.5703125" bestFit="1" customWidth="1"/>
    <col min="8709" max="8709" width="12.140625" bestFit="1" customWidth="1"/>
    <col min="8710" max="8710" width="9.5703125" bestFit="1" customWidth="1"/>
    <col min="8711" max="8711" width="14.28515625" customWidth="1"/>
    <col min="8712" max="8712" width="22.140625" customWidth="1"/>
    <col min="8962" max="8962" width="37.5703125" customWidth="1"/>
    <col min="8963" max="8963" width="9" customWidth="1"/>
    <col min="8964" max="8964" width="13.5703125" bestFit="1" customWidth="1"/>
    <col min="8965" max="8965" width="12.140625" bestFit="1" customWidth="1"/>
    <col min="8966" max="8966" width="9.5703125" bestFit="1" customWidth="1"/>
    <col min="8967" max="8967" width="14.28515625" customWidth="1"/>
    <col min="8968" max="8968" width="22.140625" customWidth="1"/>
    <col min="9218" max="9218" width="37.5703125" customWidth="1"/>
    <col min="9219" max="9219" width="9" customWidth="1"/>
    <col min="9220" max="9220" width="13.5703125" bestFit="1" customWidth="1"/>
    <col min="9221" max="9221" width="12.140625" bestFit="1" customWidth="1"/>
    <col min="9222" max="9222" width="9.5703125" bestFit="1" customWidth="1"/>
    <col min="9223" max="9223" width="14.28515625" customWidth="1"/>
    <col min="9224" max="9224" width="22.140625" customWidth="1"/>
    <col min="9474" max="9474" width="37.5703125" customWidth="1"/>
    <col min="9475" max="9475" width="9" customWidth="1"/>
    <col min="9476" max="9476" width="13.5703125" bestFit="1" customWidth="1"/>
    <col min="9477" max="9477" width="12.140625" bestFit="1" customWidth="1"/>
    <col min="9478" max="9478" width="9.5703125" bestFit="1" customWidth="1"/>
    <col min="9479" max="9479" width="14.28515625" customWidth="1"/>
    <col min="9480" max="9480" width="22.140625" customWidth="1"/>
    <col min="9730" max="9730" width="37.5703125" customWidth="1"/>
    <col min="9731" max="9731" width="9" customWidth="1"/>
    <col min="9732" max="9732" width="13.5703125" bestFit="1" customWidth="1"/>
    <col min="9733" max="9733" width="12.140625" bestFit="1" customWidth="1"/>
    <col min="9734" max="9734" width="9.5703125" bestFit="1" customWidth="1"/>
    <col min="9735" max="9735" width="14.28515625" customWidth="1"/>
    <col min="9736" max="9736" width="22.140625" customWidth="1"/>
    <col min="9986" max="9986" width="37.5703125" customWidth="1"/>
    <col min="9987" max="9987" width="9" customWidth="1"/>
    <col min="9988" max="9988" width="13.5703125" bestFit="1" customWidth="1"/>
    <col min="9989" max="9989" width="12.140625" bestFit="1" customWidth="1"/>
    <col min="9990" max="9990" width="9.5703125" bestFit="1" customWidth="1"/>
    <col min="9991" max="9991" width="14.28515625" customWidth="1"/>
    <col min="9992" max="9992" width="22.140625" customWidth="1"/>
    <col min="10242" max="10242" width="37.5703125" customWidth="1"/>
    <col min="10243" max="10243" width="9" customWidth="1"/>
    <col min="10244" max="10244" width="13.5703125" bestFit="1" customWidth="1"/>
    <col min="10245" max="10245" width="12.140625" bestFit="1" customWidth="1"/>
    <col min="10246" max="10246" width="9.5703125" bestFit="1" customWidth="1"/>
    <col min="10247" max="10247" width="14.28515625" customWidth="1"/>
    <col min="10248" max="10248" width="22.140625" customWidth="1"/>
    <col min="10498" max="10498" width="37.5703125" customWidth="1"/>
    <col min="10499" max="10499" width="9" customWidth="1"/>
    <col min="10500" max="10500" width="13.5703125" bestFit="1" customWidth="1"/>
    <col min="10501" max="10501" width="12.140625" bestFit="1" customWidth="1"/>
    <col min="10502" max="10502" width="9.5703125" bestFit="1" customWidth="1"/>
    <col min="10503" max="10503" width="14.28515625" customWidth="1"/>
    <col min="10504" max="10504" width="22.140625" customWidth="1"/>
    <col min="10754" max="10754" width="37.5703125" customWidth="1"/>
    <col min="10755" max="10755" width="9" customWidth="1"/>
    <col min="10756" max="10756" width="13.5703125" bestFit="1" customWidth="1"/>
    <col min="10757" max="10757" width="12.140625" bestFit="1" customWidth="1"/>
    <col min="10758" max="10758" width="9.5703125" bestFit="1" customWidth="1"/>
    <col min="10759" max="10759" width="14.28515625" customWidth="1"/>
    <col min="10760" max="10760" width="22.140625" customWidth="1"/>
    <col min="11010" max="11010" width="37.5703125" customWidth="1"/>
    <col min="11011" max="11011" width="9" customWidth="1"/>
    <col min="11012" max="11012" width="13.5703125" bestFit="1" customWidth="1"/>
    <col min="11013" max="11013" width="12.140625" bestFit="1" customWidth="1"/>
    <col min="11014" max="11014" width="9.5703125" bestFit="1" customWidth="1"/>
    <col min="11015" max="11015" width="14.28515625" customWidth="1"/>
    <col min="11016" max="11016" width="22.140625" customWidth="1"/>
    <col min="11266" max="11266" width="37.5703125" customWidth="1"/>
    <col min="11267" max="11267" width="9" customWidth="1"/>
    <col min="11268" max="11268" width="13.5703125" bestFit="1" customWidth="1"/>
    <col min="11269" max="11269" width="12.140625" bestFit="1" customWidth="1"/>
    <col min="11270" max="11270" width="9.5703125" bestFit="1" customWidth="1"/>
    <col min="11271" max="11271" width="14.28515625" customWidth="1"/>
    <col min="11272" max="11272" width="22.140625" customWidth="1"/>
    <col min="11522" max="11522" width="37.5703125" customWidth="1"/>
    <col min="11523" max="11523" width="9" customWidth="1"/>
    <col min="11524" max="11524" width="13.5703125" bestFit="1" customWidth="1"/>
    <col min="11525" max="11525" width="12.140625" bestFit="1" customWidth="1"/>
    <col min="11526" max="11526" width="9.5703125" bestFit="1" customWidth="1"/>
    <col min="11527" max="11527" width="14.28515625" customWidth="1"/>
    <col min="11528" max="11528" width="22.140625" customWidth="1"/>
    <col min="11778" max="11778" width="37.5703125" customWidth="1"/>
    <col min="11779" max="11779" width="9" customWidth="1"/>
    <col min="11780" max="11780" width="13.5703125" bestFit="1" customWidth="1"/>
    <col min="11781" max="11781" width="12.140625" bestFit="1" customWidth="1"/>
    <col min="11782" max="11782" width="9.5703125" bestFit="1" customWidth="1"/>
    <col min="11783" max="11783" width="14.28515625" customWidth="1"/>
    <col min="11784" max="11784" width="22.140625" customWidth="1"/>
    <col min="12034" max="12034" width="37.5703125" customWidth="1"/>
    <col min="12035" max="12035" width="9" customWidth="1"/>
    <col min="12036" max="12036" width="13.5703125" bestFit="1" customWidth="1"/>
    <col min="12037" max="12037" width="12.140625" bestFit="1" customWidth="1"/>
    <col min="12038" max="12038" width="9.5703125" bestFit="1" customWidth="1"/>
    <col min="12039" max="12039" width="14.28515625" customWidth="1"/>
    <col min="12040" max="12040" width="22.140625" customWidth="1"/>
    <col min="12290" max="12290" width="37.5703125" customWidth="1"/>
    <col min="12291" max="12291" width="9" customWidth="1"/>
    <col min="12292" max="12292" width="13.5703125" bestFit="1" customWidth="1"/>
    <col min="12293" max="12293" width="12.140625" bestFit="1" customWidth="1"/>
    <col min="12294" max="12294" width="9.5703125" bestFit="1" customWidth="1"/>
    <col min="12295" max="12295" width="14.28515625" customWidth="1"/>
    <col min="12296" max="12296" width="22.140625" customWidth="1"/>
    <col min="12546" max="12546" width="37.5703125" customWidth="1"/>
    <col min="12547" max="12547" width="9" customWidth="1"/>
    <col min="12548" max="12548" width="13.5703125" bestFit="1" customWidth="1"/>
    <col min="12549" max="12549" width="12.140625" bestFit="1" customWidth="1"/>
    <col min="12550" max="12550" width="9.5703125" bestFit="1" customWidth="1"/>
    <col min="12551" max="12551" width="14.28515625" customWidth="1"/>
    <col min="12552" max="12552" width="22.140625" customWidth="1"/>
    <col min="12802" max="12802" width="37.5703125" customWidth="1"/>
    <col min="12803" max="12803" width="9" customWidth="1"/>
    <col min="12804" max="12804" width="13.5703125" bestFit="1" customWidth="1"/>
    <col min="12805" max="12805" width="12.140625" bestFit="1" customWidth="1"/>
    <col min="12806" max="12806" width="9.5703125" bestFit="1" customWidth="1"/>
    <col min="12807" max="12807" width="14.28515625" customWidth="1"/>
    <col min="12808" max="12808" width="22.140625" customWidth="1"/>
    <col min="13058" max="13058" width="37.5703125" customWidth="1"/>
    <col min="13059" max="13059" width="9" customWidth="1"/>
    <col min="13060" max="13060" width="13.5703125" bestFit="1" customWidth="1"/>
    <col min="13061" max="13061" width="12.140625" bestFit="1" customWidth="1"/>
    <col min="13062" max="13062" width="9.5703125" bestFit="1" customWidth="1"/>
    <col min="13063" max="13063" width="14.28515625" customWidth="1"/>
    <col min="13064" max="13064" width="22.140625" customWidth="1"/>
    <col min="13314" max="13314" width="37.5703125" customWidth="1"/>
    <col min="13315" max="13315" width="9" customWidth="1"/>
    <col min="13316" max="13316" width="13.5703125" bestFit="1" customWidth="1"/>
    <col min="13317" max="13317" width="12.140625" bestFit="1" customWidth="1"/>
    <col min="13318" max="13318" width="9.5703125" bestFit="1" customWidth="1"/>
    <col min="13319" max="13319" width="14.28515625" customWidth="1"/>
    <col min="13320" max="13320" width="22.140625" customWidth="1"/>
    <col min="13570" max="13570" width="37.5703125" customWidth="1"/>
    <col min="13571" max="13571" width="9" customWidth="1"/>
    <col min="13572" max="13572" width="13.5703125" bestFit="1" customWidth="1"/>
    <col min="13573" max="13573" width="12.140625" bestFit="1" customWidth="1"/>
    <col min="13574" max="13574" width="9.5703125" bestFit="1" customWidth="1"/>
    <col min="13575" max="13575" width="14.28515625" customWidth="1"/>
    <col min="13576" max="13576" width="22.140625" customWidth="1"/>
    <col min="13826" max="13826" width="37.5703125" customWidth="1"/>
    <col min="13827" max="13827" width="9" customWidth="1"/>
    <col min="13828" max="13828" width="13.5703125" bestFit="1" customWidth="1"/>
    <col min="13829" max="13829" width="12.140625" bestFit="1" customWidth="1"/>
    <col min="13830" max="13830" width="9.5703125" bestFit="1" customWidth="1"/>
    <col min="13831" max="13831" width="14.28515625" customWidth="1"/>
    <col min="13832" max="13832" width="22.140625" customWidth="1"/>
    <col min="14082" max="14082" width="37.5703125" customWidth="1"/>
    <col min="14083" max="14083" width="9" customWidth="1"/>
    <col min="14084" max="14084" width="13.5703125" bestFit="1" customWidth="1"/>
    <col min="14085" max="14085" width="12.140625" bestFit="1" customWidth="1"/>
    <col min="14086" max="14086" width="9.5703125" bestFit="1" customWidth="1"/>
    <col min="14087" max="14087" width="14.28515625" customWidth="1"/>
    <col min="14088" max="14088" width="22.140625" customWidth="1"/>
    <col min="14338" max="14338" width="37.5703125" customWidth="1"/>
    <col min="14339" max="14339" width="9" customWidth="1"/>
    <col min="14340" max="14340" width="13.5703125" bestFit="1" customWidth="1"/>
    <col min="14341" max="14341" width="12.140625" bestFit="1" customWidth="1"/>
    <col min="14342" max="14342" width="9.5703125" bestFit="1" customWidth="1"/>
    <col min="14343" max="14343" width="14.28515625" customWidth="1"/>
    <col min="14344" max="14344" width="22.140625" customWidth="1"/>
    <col min="14594" max="14594" width="37.5703125" customWidth="1"/>
    <col min="14595" max="14595" width="9" customWidth="1"/>
    <col min="14596" max="14596" width="13.5703125" bestFit="1" customWidth="1"/>
    <col min="14597" max="14597" width="12.140625" bestFit="1" customWidth="1"/>
    <col min="14598" max="14598" width="9.5703125" bestFit="1" customWidth="1"/>
    <col min="14599" max="14599" width="14.28515625" customWidth="1"/>
    <col min="14600" max="14600" width="22.140625" customWidth="1"/>
    <col min="14850" max="14850" width="37.5703125" customWidth="1"/>
    <col min="14851" max="14851" width="9" customWidth="1"/>
    <col min="14852" max="14852" width="13.5703125" bestFit="1" customWidth="1"/>
    <col min="14853" max="14853" width="12.140625" bestFit="1" customWidth="1"/>
    <col min="14854" max="14854" width="9.5703125" bestFit="1" customWidth="1"/>
    <col min="14855" max="14855" width="14.28515625" customWidth="1"/>
    <col min="14856" max="14856" width="22.140625" customWidth="1"/>
    <col min="15106" max="15106" width="37.5703125" customWidth="1"/>
    <col min="15107" max="15107" width="9" customWidth="1"/>
    <col min="15108" max="15108" width="13.5703125" bestFit="1" customWidth="1"/>
    <col min="15109" max="15109" width="12.140625" bestFit="1" customWidth="1"/>
    <col min="15110" max="15110" width="9.5703125" bestFit="1" customWidth="1"/>
    <col min="15111" max="15111" width="14.28515625" customWidth="1"/>
    <col min="15112" max="15112" width="22.140625" customWidth="1"/>
    <col min="15362" max="15362" width="37.5703125" customWidth="1"/>
    <col min="15363" max="15363" width="9" customWidth="1"/>
    <col min="15364" max="15364" width="13.5703125" bestFit="1" customWidth="1"/>
    <col min="15365" max="15365" width="12.140625" bestFit="1" customWidth="1"/>
    <col min="15366" max="15366" width="9.5703125" bestFit="1" customWidth="1"/>
    <col min="15367" max="15367" width="14.28515625" customWidth="1"/>
    <col min="15368" max="15368" width="22.140625" customWidth="1"/>
    <col min="15618" max="15618" width="37.5703125" customWidth="1"/>
    <col min="15619" max="15619" width="9" customWidth="1"/>
    <col min="15620" max="15620" width="13.5703125" bestFit="1" customWidth="1"/>
    <col min="15621" max="15621" width="12.140625" bestFit="1" customWidth="1"/>
    <col min="15622" max="15622" width="9.5703125" bestFit="1" customWidth="1"/>
    <col min="15623" max="15623" width="14.28515625" customWidth="1"/>
    <col min="15624" max="15624" width="22.140625" customWidth="1"/>
    <col min="15874" max="15874" width="37.5703125" customWidth="1"/>
    <col min="15875" max="15875" width="9" customWidth="1"/>
    <col min="15876" max="15876" width="13.5703125" bestFit="1" customWidth="1"/>
    <col min="15877" max="15877" width="12.140625" bestFit="1" customWidth="1"/>
    <col min="15878" max="15878" width="9.5703125" bestFit="1" customWidth="1"/>
    <col min="15879" max="15879" width="14.28515625" customWidth="1"/>
    <col min="15880" max="15880" width="22.140625" customWidth="1"/>
    <col min="16130" max="16130" width="37.5703125" customWidth="1"/>
    <col min="16131" max="16131" width="9" customWidth="1"/>
    <col min="16132" max="16132" width="13.5703125" bestFit="1" customWidth="1"/>
    <col min="16133" max="16133" width="12.140625" bestFit="1" customWidth="1"/>
    <col min="16134" max="16134" width="9.5703125" bestFit="1" customWidth="1"/>
    <col min="16135" max="16135" width="14.28515625" customWidth="1"/>
    <col min="16136" max="16136" width="22.140625" customWidth="1"/>
  </cols>
  <sheetData>
    <row r="1" spans="1:8" ht="15.75">
      <c r="A1" s="281" t="s">
        <v>556</v>
      </c>
      <c r="B1" s="282"/>
      <c r="C1" s="282"/>
      <c r="D1" s="282"/>
      <c r="E1" s="282"/>
      <c r="F1" s="282"/>
      <c r="G1" s="282"/>
      <c r="H1" s="282"/>
    </row>
    <row r="2" spans="1:8" ht="15.75">
      <c r="A2" s="373" t="s">
        <v>557</v>
      </c>
      <c r="B2" s="282"/>
      <c r="C2" s="282"/>
      <c r="D2" s="282"/>
      <c r="E2" s="282"/>
      <c r="F2" s="282"/>
      <c r="G2" s="282"/>
      <c r="H2" s="282"/>
    </row>
    <row r="3" spans="1:8" ht="15">
      <c r="A3" s="374" t="s">
        <v>558</v>
      </c>
      <c r="B3" s="282"/>
      <c r="C3" s="282"/>
      <c r="D3" s="282"/>
      <c r="E3" s="282"/>
      <c r="F3" s="282"/>
      <c r="G3" s="282"/>
      <c r="H3" s="282"/>
    </row>
    <row r="4" spans="1:8" ht="15">
      <c r="B4" s="282"/>
      <c r="C4" s="282"/>
      <c r="D4" s="282"/>
      <c r="E4" s="282"/>
      <c r="F4" s="283" t="s">
        <v>280</v>
      </c>
      <c r="G4" s="283"/>
      <c r="H4" s="282"/>
    </row>
    <row r="5" spans="1:8" ht="30">
      <c r="A5" s="284" t="s">
        <v>72</v>
      </c>
      <c r="B5" s="284" t="s">
        <v>358</v>
      </c>
      <c r="C5" s="284" t="s">
        <v>359</v>
      </c>
      <c r="D5" s="285" t="s">
        <v>360</v>
      </c>
      <c r="E5" s="284" t="s">
        <v>365</v>
      </c>
      <c r="F5" s="284" t="s">
        <v>544</v>
      </c>
      <c r="G5" s="284" t="s">
        <v>559</v>
      </c>
      <c r="H5" s="286" t="s">
        <v>366</v>
      </c>
    </row>
    <row r="6" spans="1:8" ht="139.5" customHeight="1">
      <c r="A6" s="287">
        <v>1</v>
      </c>
      <c r="B6" s="288" t="s">
        <v>367</v>
      </c>
      <c r="C6" s="289" t="s">
        <v>361</v>
      </c>
      <c r="D6" s="290">
        <v>450</v>
      </c>
      <c r="E6" s="290">
        <v>135</v>
      </c>
      <c r="F6" s="290">
        <v>315</v>
      </c>
      <c r="G6" s="375">
        <v>6.04</v>
      </c>
      <c r="H6" s="288" t="s">
        <v>560</v>
      </c>
    </row>
    <row r="7" spans="1:8" ht="40.5" customHeight="1">
      <c r="A7" s="287">
        <v>2</v>
      </c>
      <c r="B7" s="288" t="s">
        <v>561</v>
      </c>
      <c r="C7" s="289" t="s">
        <v>361</v>
      </c>
      <c r="D7" s="290">
        <v>222</v>
      </c>
      <c r="E7" s="290">
        <v>222</v>
      </c>
      <c r="F7" s="287"/>
      <c r="G7" s="375"/>
      <c r="H7" s="288" t="s">
        <v>562</v>
      </c>
    </row>
    <row r="8" spans="1:8" ht="80.25" customHeight="1">
      <c r="A8" s="287">
        <v>3</v>
      </c>
      <c r="B8" s="288" t="s">
        <v>563</v>
      </c>
      <c r="C8" s="289" t="s">
        <v>564</v>
      </c>
      <c r="D8" s="290">
        <v>18.5</v>
      </c>
      <c r="E8" s="290">
        <v>18.5</v>
      </c>
      <c r="F8" s="287" t="s">
        <v>355</v>
      </c>
      <c r="G8" s="375">
        <f>11.677+5.36</f>
        <v>17.036999999999999</v>
      </c>
      <c r="H8" s="288" t="s">
        <v>565</v>
      </c>
    </row>
    <row r="9" spans="1:8" ht="31.5" customHeight="1">
      <c r="A9" s="287">
        <v>4</v>
      </c>
      <c r="B9" s="288" t="s">
        <v>566</v>
      </c>
      <c r="C9" s="289">
        <v>10</v>
      </c>
      <c r="D9" s="290">
        <v>1.02</v>
      </c>
      <c r="E9" s="290">
        <v>1.02</v>
      </c>
      <c r="F9" s="287" t="s">
        <v>355</v>
      </c>
      <c r="G9" s="375">
        <v>1.018</v>
      </c>
      <c r="H9" s="288" t="s">
        <v>565</v>
      </c>
    </row>
    <row r="10" spans="1:8" ht="32.25" customHeight="1">
      <c r="A10" s="417">
        <v>5</v>
      </c>
      <c r="B10" s="288" t="s">
        <v>567</v>
      </c>
      <c r="C10" s="289">
        <v>12</v>
      </c>
      <c r="D10" s="376">
        <v>0.222</v>
      </c>
      <c r="E10" s="376">
        <v>0.222</v>
      </c>
      <c r="F10" s="287" t="s">
        <v>355</v>
      </c>
      <c r="G10" s="419">
        <v>1.272</v>
      </c>
      <c r="H10" s="421" t="s">
        <v>568</v>
      </c>
    </row>
    <row r="11" spans="1:8" ht="33" customHeight="1">
      <c r="A11" s="418"/>
      <c r="B11" s="288" t="s">
        <v>569</v>
      </c>
      <c r="C11" s="289">
        <v>1</v>
      </c>
      <c r="D11" s="376">
        <v>1.05</v>
      </c>
      <c r="E11" s="376">
        <v>1.05</v>
      </c>
      <c r="F11" s="287" t="s">
        <v>355</v>
      </c>
      <c r="G11" s="420"/>
      <c r="H11" s="422"/>
    </row>
    <row r="12" spans="1:8" ht="30.75" customHeight="1">
      <c r="A12" s="287">
        <v>6</v>
      </c>
      <c r="B12" s="288" t="s">
        <v>362</v>
      </c>
      <c r="C12" s="289">
        <v>1</v>
      </c>
      <c r="D12" s="290">
        <v>20</v>
      </c>
      <c r="E12" s="290">
        <v>20</v>
      </c>
      <c r="F12" s="287" t="s">
        <v>355</v>
      </c>
      <c r="G12" s="375"/>
      <c r="H12" s="291" t="s">
        <v>570</v>
      </c>
    </row>
    <row r="13" spans="1:8" ht="20.25" customHeight="1">
      <c r="A13" s="287">
        <v>7</v>
      </c>
      <c r="B13" s="288" t="s">
        <v>363</v>
      </c>
      <c r="C13" s="289" t="s">
        <v>364</v>
      </c>
      <c r="D13" s="290">
        <v>0.2</v>
      </c>
      <c r="E13" s="290">
        <v>0.2</v>
      </c>
      <c r="F13" s="287" t="s">
        <v>355</v>
      </c>
      <c r="G13" s="375"/>
      <c r="H13" s="291" t="s">
        <v>570</v>
      </c>
    </row>
    <row r="14" spans="1:8" ht="30" customHeight="1">
      <c r="A14" s="287">
        <v>8</v>
      </c>
      <c r="B14" s="288" t="s">
        <v>571</v>
      </c>
      <c r="C14" s="289" t="s">
        <v>361</v>
      </c>
      <c r="D14" s="290">
        <v>5</v>
      </c>
      <c r="E14" s="290">
        <v>5</v>
      </c>
      <c r="F14" s="287" t="s">
        <v>355</v>
      </c>
      <c r="G14" s="375">
        <v>4.9950000000000001</v>
      </c>
      <c r="H14" s="288" t="s">
        <v>565</v>
      </c>
    </row>
    <row r="15" spans="1:8" ht="15.75">
      <c r="A15" s="287"/>
      <c r="B15" s="292" t="s">
        <v>306</v>
      </c>
      <c r="C15" s="293"/>
      <c r="D15" s="294">
        <f>SUM(D6:D14)</f>
        <v>717.99199999999996</v>
      </c>
      <c r="E15" s="294">
        <f>SUM(E6:E14)</f>
        <v>402.99199999999996</v>
      </c>
      <c r="F15" s="294">
        <f>SUM(F6:F14)</f>
        <v>315</v>
      </c>
      <c r="G15" s="294">
        <f>SUM(G6:G14)</f>
        <v>30.361999999999998</v>
      </c>
      <c r="H15" s="290"/>
    </row>
    <row r="16" spans="1:8" ht="15.75">
      <c r="A16" s="373" t="s">
        <v>572</v>
      </c>
      <c r="B16" s="296"/>
      <c r="C16" s="297"/>
      <c r="D16" s="298"/>
      <c r="E16" s="299"/>
      <c r="F16" s="299"/>
      <c r="G16" s="299"/>
      <c r="H16" s="299"/>
    </row>
    <row r="17" spans="1:8" ht="15">
      <c r="A17" s="374" t="s">
        <v>573</v>
      </c>
      <c r="B17" s="296"/>
      <c r="C17" s="297"/>
      <c r="D17" s="298"/>
      <c r="E17" s="299"/>
      <c r="F17" s="299"/>
      <c r="G17" s="299"/>
      <c r="H17" s="299"/>
    </row>
    <row r="18" spans="1:8" ht="15">
      <c r="A18" s="282"/>
      <c r="B18" s="282"/>
      <c r="C18" s="282"/>
      <c r="D18" s="282"/>
      <c r="E18" s="282"/>
      <c r="F18" s="283" t="s">
        <v>280</v>
      </c>
      <c r="G18" s="283"/>
      <c r="H18" s="282"/>
    </row>
    <row r="19" spans="1:8" ht="30">
      <c r="A19" s="284" t="s">
        <v>72</v>
      </c>
      <c r="B19" s="284" t="s">
        <v>358</v>
      </c>
      <c r="C19" s="284" t="s">
        <v>359</v>
      </c>
      <c r="D19" s="285" t="s">
        <v>360</v>
      </c>
      <c r="E19" s="284" t="s">
        <v>365</v>
      </c>
      <c r="F19" s="284" t="s">
        <v>544</v>
      </c>
      <c r="G19" s="284" t="s">
        <v>559</v>
      </c>
      <c r="H19" s="286" t="s">
        <v>366</v>
      </c>
    </row>
    <row r="20" spans="1:8" ht="28.5">
      <c r="A20" s="377">
        <v>1</v>
      </c>
      <c r="B20" s="378" t="s">
        <v>574</v>
      </c>
      <c r="C20" s="377">
        <v>1</v>
      </c>
      <c r="D20" s="379">
        <v>13.365729999999999</v>
      </c>
      <c r="E20" s="379">
        <v>13.365729999999999</v>
      </c>
      <c r="F20" s="377" t="s">
        <v>355</v>
      </c>
      <c r="G20" s="380">
        <v>12.714</v>
      </c>
      <c r="H20" s="288" t="s">
        <v>565</v>
      </c>
    </row>
    <row r="21" spans="1:8" ht="33.75" customHeight="1">
      <c r="A21" s="287">
        <v>2</v>
      </c>
      <c r="B21" s="288" t="s">
        <v>571</v>
      </c>
      <c r="C21" s="289" t="s">
        <v>361</v>
      </c>
      <c r="D21" s="379">
        <v>6.05</v>
      </c>
      <c r="E21" s="379">
        <v>6.05</v>
      </c>
      <c r="F21" s="287" t="s">
        <v>355</v>
      </c>
      <c r="G21" s="375">
        <v>5.58</v>
      </c>
      <c r="H21" s="288" t="s">
        <v>575</v>
      </c>
    </row>
    <row r="22" spans="1:8" ht="37.5" customHeight="1">
      <c r="A22" s="287">
        <v>3</v>
      </c>
      <c r="B22" s="288" t="s">
        <v>561</v>
      </c>
      <c r="C22" s="289" t="s">
        <v>361</v>
      </c>
      <c r="D22" s="381">
        <v>22.570060000000002</v>
      </c>
      <c r="E22" s="381">
        <v>22.570060000000002</v>
      </c>
      <c r="F22" s="290"/>
      <c r="G22" s="375">
        <v>244.57</v>
      </c>
      <c r="H22" s="288" t="s">
        <v>565</v>
      </c>
    </row>
    <row r="23" spans="1:8" ht="33.75" customHeight="1">
      <c r="A23" s="287">
        <v>4</v>
      </c>
      <c r="B23" s="288" t="s">
        <v>576</v>
      </c>
      <c r="C23" s="289">
        <v>1</v>
      </c>
      <c r="D23" s="382">
        <v>160.72999999999999</v>
      </c>
      <c r="E23" s="382">
        <v>160.72999999999999</v>
      </c>
      <c r="F23" s="2"/>
      <c r="G23" s="2"/>
      <c r="H23" s="288" t="s">
        <v>579</v>
      </c>
    </row>
    <row r="24" spans="1:8" ht="30">
      <c r="A24" s="287">
        <v>5</v>
      </c>
      <c r="B24" s="288" t="s">
        <v>577</v>
      </c>
      <c r="C24" s="289">
        <v>1</v>
      </c>
      <c r="D24" s="382">
        <v>106.39</v>
      </c>
      <c r="E24" s="382">
        <v>106.39</v>
      </c>
      <c r="F24" s="2"/>
      <c r="G24" s="2"/>
      <c r="H24" s="288" t="s">
        <v>580</v>
      </c>
    </row>
    <row r="25" spans="1:8" ht="15.75">
      <c r="A25" s="287"/>
      <c r="B25" s="292" t="s">
        <v>306</v>
      </c>
      <c r="C25" s="293"/>
      <c r="D25" s="383">
        <f>SUM(D20:D24)</f>
        <v>309.10579000000001</v>
      </c>
      <c r="E25" s="383">
        <f>SUM(E20:E24)</f>
        <v>309.10579000000001</v>
      </c>
      <c r="F25" s="294">
        <f>SUM(F20:F24)</f>
        <v>0</v>
      </c>
      <c r="G25" s="294">
        <f>SUM(G20:G24)</f>
        <v>262.86399999999998</v>
      </c>
      <c r="H25" s="290"/>
    </row>
    <row r="26" spans="1:8" ht="15.75">
      <c r="A26" s="373" t="s">
        <v>581</v>
      </c>
      <c r="B26" s="296"/>
      <c r="C26" s="297"/>
      <c r="D26" s="299"/>
    </row>
    <row r="27" spans="1:8" ht="21" customHeight="1">
      <c r="A27" s="385" t="s">
        <v>578</v>
      </c>
      <c r="B27" s="296"/>
      <c r="C27" s="297"/>
      <c r="D27" s="299"/>
    </row>
    <row r="28" spans="1:8" ht="34.5" customHeight="1">
      <c r="A28" s="287">
        <v>1</v>
      </c>
      <c r="B28" s="288" t="s">
        <v>548</v>
      </c>
      <c r="C28" s="289" t="s">
        <v>549</v>
      </c>
      <c r="D28" s="367">
        <v>12</v>
      </c>
      <c r="E28" s="367" t="s">
        <v>355</v>
      </c>
      <c r="F28" s="367" t="s">
        <v>355</v>
      </c>
      <c r="G28" s="367">
        <v>12</v>
      </c>
      <c r="H28" s="288" t="s">
        <v>565</v>
      </c>
    </row>
    <row r="29" spans="1:8" ht="42.75" customHeight="1">
      <c r="A29" s="287">
        <v>2</v>
      </c>
      <c r="B29" s="288" t="s">
        <v>551</v>
      </c>
      <c r="C29" s="367" t="s">
        <v>355</v>
      </c>
      <c r="D29" s="287">
        <v>15.72</v>
      </c>
      <c r="E29" s="367" t="s">
        <v>355</v>
      </c>
      <c r="F29" s="367" t="s">
        <v>355</v>
      </c>
      <c r="G29" s="287">
        <v>15.72</v>
      </c>
      <c r="H29" s="288" t="s">
        <v>565</v>
      </c>
    </row>
    <row r="30" spans="1:8" ht="15.75">
      <c r="A30" s="287"/>
      <c r="B30" s="292" t="s">
        <v>306</v>
      </c>
      <c r="C30" s="293"/>
      <c r="D30" s="384">
        <f>SUM(D28:D29)</f>
        <v>27.72</v>
      </c>
      <c r="E30" s="384">
        <f t="shared" ref="E30:G30" si="0">SUM(E28:E29)</f>
        <v>0</v>
      </c>
      <c r="F30" s="384">
        <f t="shared" si="0"/>
        <v>0</v>
      </c>
      <c r="G30" s="384">
        <f t="shared" si="0"/>
        <v>27.72</v>
      </c>
      <c r="H30" s="290"/>
    </row>
    <row r="31" spans="1:8" ht="15">
      <c r="A31" s="295"/>
      <c r="B31" s="296"/>
      <c r="C31" s="297"/>
      <c r="D31" s="299"/>
    </row>
    <row r="32" spans="1:8" ht="15">
      <c r="A32" s="295"/>
      <c r="B32" s="296"/>
      <c r="C32" s="297"/>
      <c r="D32" s="299"/>
    </row>
    <row r="33" spans="1:4" ht="15">
      <c r="A33" s="295"/>
      <c r="B33" s="296"/>
      <c r="C33" s="297"/>
      <c r="D33" s="299"/>
    </row>
    <row r="34" spans="1:4" ht="15">
      <c r="A34" s="295"/>
      <c r="B34" s="296"/>
      <c r="C34" s="297"/>
      <c r="D34" s="299"/>
    </row>
    <row r="35" spans="1:4" ht="15">
      <c r="A35" s="295"/>
      <c r="B35" s="296"/>
      <c r="C35" s="297"/>
      <c r="D35" s="299"/>
    </row>
    <row r="36" spans="1:4" ht="15">
      <c r="A36" s="295"/>
      <c r="B36" s="296"/>
      <c r="C36" s="297"/>
      <c r="D36" s="299"/>
    </row>
    <row r="37" spans="1:4" ht="15">
      <c r="A37" s="295"/>
      <c r="B37" s="296"/>
      <c r="C37" s="297"/>
      <c r="D37" s="299"/>
    </row>
    <row r="38" spans="1:4" ht="15">
      <c r="A38" s="295"/>
      <c r="B38" s="296"/>
      <c r="C38" s="297"/>
      <c r="D38" s="299"/>
    </row>
    <row r="39" spans="1:4" ht="15">
      <c r="A39" s="295"/>
      <c r="B39" s="296"/>
      <c r="C39" s="297"/>
    </row>
    <row r="40" spans="1:4" ht="15">
      <c r="A40" s="295"/>
      <c r="B40" s="296"/>
      <c r="C40" s="297"/>
    </row>
    <row r="41" spans="1:4" ht="15">
      <c r="A41" s="295"/>
      <c r="B41" s="296"/>
      <c r="C41" s="297"/>
    </row>
    <row r="42" spans="1:4" ht="15">
      <c r="A42" s="295"/>
      <c r="B42" s="296"/>
      <c r="C42" s="297"/>
    </row>
    <row r="43" spans="1:4" ht="15">
      <c r="A43" s="295"/>
      <c r="B43" s="296"/>
      <c r="C43" s="297"/>
    </row>
    <row r="44" spans="1:4" ht="15">
      <c r="A44" s="295"/>
      <c r="B44" s="296"/>
      <c r="C44" s="297"/>
    </row>
    <row r="45" spans="1:4" ht="15">
      <c r="A45" s="295"/>
      <c r="B45" s="296"/>
      <c r="C45" s="297"/>
    </row>
    <row r="46" spans="1:4" ht="15">
      <c r="A46" s="295"/>
      <c r="B46" s="296"/>
      <c r="C46" s="297"/>
    </row>
    <row r="47" spans="1:4" ht="15">
      <c r="A47" s="295"/>
      <c r="B47" s="296"/>
      <c r="C47" s="297"/>
    </row>
    <row r="48" spans="1:4" ht="15">
      <c r="A48" s="295"/>
      <c r="B48" s="296"/>
      <c r="C48" s="297"/>
    </row>
    <row r="49" spans="1:3" ht="15">
      <c r="A49" s="295"/>
      <c r="B49" s="296"/>
      <c r="C49" s="297"/>
    </row>
    <row r="50" spans="1:3" ht="15">
      <c r="A50" s="295"/>
      <c r="B50" s="296"/>
      <c r="C50" s="297"/>
    </row>
    <row r="51" spans="1:3" ht="15">
      <c r="A51" s="295"/>
      <c r="B51" s="296"/>
      <c r="C51" s="297"/>
    </row>
    <row r="52" spans="1:3" ht="15">
      <c r="A52" s="295"/>
      <c r="B52" s="296"/>
      <c r="C52" s="297"/>
    </row>
    <row r="53" spans="1:3" ht="15">
      <c r="A53" s="295"/>
      <c r="B53" s="296"/>
      <c r="C53" s="297"/>
    </row>
    <row r="54" spans="1:3" ht="15">
      <c r="A54" s="295"/>
      <c r="B54" s="296"/>
      <c r="C54" s="297"/>
    </row>
    <row r="55" spans="1:3" ht="15">
      <c r="A55" s="295"/>
      <c r="B55" s="296"/>
      <c r="C55" s="297"/>
    </row>
    <row r="56" spans="1:3" ht="15">
      <c r="A56" s="295"/>
      <c r="B56" s="296"/>
      <c r="C56" s="297"/>
    </row>
    <row r="57" spans="1:3" ht="15">
      <c r="A57" s="295"/>
      <c r="B57" s="296"/>
      <c r="C57" s="297"/>
    </row>
    <row r="58" spans="1:3" ht="15">
      <c r="A58" s="295"/>
      <c r="B58" s="296"/>
      <c r="C58" s="297"/>
    </row>
    <row r="59" spans="1:3" ht="15">
      <c r="A59" s="295"/>
      <c r="B59" s="296"/>
      <c r="C59" s="297"/>
    </row>
    <row r="60" spans="1:3" ht="15">
      <c r="A60" s="295"/>
      <c r="B60" s="296"/>
      <c r="C60" s="297"/>
    </row>
    <row r="61" spans="1:3" ht="15">
      <c r="A61" s="295"/>
      <c r="B61" s="296"/>
      <c r="C61" s="297"/>
    </row>
    <row r="62" spans="1:3" ht="15">
      <c r="A62" s="295"/>
      <c r="B62" s="296"/>
      <c r="C62" s="297"/>
    </row>
    <row r="63" spans="1:3" ht="15">
      <c r="A63" s="295"/>
      <c r="B63" s="296"/>
      <c r="C63" s="297"/>
    </row>
    <row r="64" spans="1:3" ht="15">
      <c r="A64" s="295"/>
      <c r="B64" s="296"/>
      <c r="C64" s="297"/>
    </row>
    <row r="65" spans="1:3" ht="15">
      <c r="A65" s="295"/>
      <c r="B65" s="296"/>
      <c r="C65" s="297"/>
    </row>
    <row r="66" spans="1:3" ht="15">
      <c r="A66" s="295"/>
      <c r="B66" s="296"/>
      <c r="C66" s="297"/>
    </row>
    <row r="67" spans="1:3" ht="15">
      <c r="A67" s="295"/>
      <c r="B67" s="296"/>
      <c r="C67" s="297"/>
    </row>
    <row r="68" spans="1:3" ht="15">
      <c r="A68" s="295"/>
      <c r="B68" s="296"/>
      <c r="C68" s="297"/>
    </row>
    <row r="69" spans="1:3" ht="15">
      <c r="A69" s="295"/>
      <c r="B69" s="296"/>
      <c r="C69" s="297"/>
    </row>
  </sheetData>
  <mergeCells count="3">
    <mergeCell ref="A10:A11"/>
    <mergeCell ref="G10:G11"/>
    <mergeCell ref="H10:H11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topLeftCell="A64" workbookViewId="0">
      <selection activeCell="M70" sqref="M70"/>
    </sheetView>
  </sheetViews>
  <sheetFormatPr defaultRowHeight="12.75"/>
  <cols>
    <col min="1" max="1" width="3.42578125" bestFit="1" customWidth="1"/>
    <col min="2" max="2" width="7.42578125" bestFit="1" customWidth="1"/>
    <col min="3" max="3" width="33.42578125" bestFit="1" customWidth="1"/>
    <col min="4" max="4" width="14.42578125" bestFit="1" customWidth="1"/>
    <col min="5" max="5" width="18.5703125" customWidth="1"/>
    <col min="6" max="6" width="8.5703125" hidden="1" customWidth="1"/>
    <col min="7" max="7" width="6.140625" hidden="1" customWidth="1"/>
    <col min="8" max="8" width="9" bestFit="1" customWidth="1"/>
    <col min="9" max="9" width="8.28515625" bestFit="1" customWidth="1"/>
    <col min="10" max="10" width="8" bestFit="1" customWidth="1"/>
    <col min="11" max="11" width="11.85546875" bestFit="1" customWidth="1"/>
    <col min="12" max="12" width="16.28515625" customWidth="1"/>
    <col min="13" max="13" width="9.85546875" bestFit="1" customWidth="1"/>
    <col min="14" max="14" width="11.42578125" customWidth="1"/>
    <col min="15" max="15" width="8.7109375" customWidth="1"/>
    <col min="16" max="16" width="9.140625" customWidth="1"/>
    <col min="17" max="17" width="8" customWidth="1"/>
    <col min="18" max="19" width="7" customWidth="1"/>
    <col min="20" max="20" width="8" customWidth="1"/>
    <col min="21" max="21" width="6" customWidth="1"/>
    <col min="22" max="22" width="9.140625" customWidth="1"/>
  </cols>
  <sheetData>
    <row r="1" spans="1:22" ht="15">
      <c r="A1" s="423" t="s">
        <v>402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5"/>
    </row>
    <row r="2" spans="1:22" ht="51">
      <c r="A2" s="313" t="s">
        <v>403</v>
      </c>
      <c r="B2" s="313" t="s">
        <v>404</v>
      </c>
      <c r="C2" s="313" t="s">
        <v>405</v>
      </c>
      <c r="D2" s="313" t="s">
        <v>406</v>
      </c>
      <c r="E2" s="313" t="s">
        <v>407</v>
      </c>
      <c r="F2" s="313" t="s">
        <v>408</v>
      </c>
      <c r="G2" s="313" t="s">
        <v>409</v>
      </c>
      <c r="H2" s="313" t="s">
        <v>410</v>
      </c>
      <c r="I2" s="313" t="s">
        <v>411</v>
      </c>
      <c r="J2" s="314" t="s">
        <v>412</v>
      </c>
      <c r="K2" s="313" t="s">
        <v>413</v>
      </c>
      <c r="L2" s="314" t="s">
        <v>414</v>
      </c>
      <c r="M2" s="314" t="s">
        <v>415</v>
      </c>
      <c r="N2" s="315" t="s">
        <v>416</v>
      </c>
      <c r="O2" s="315" t="s">
        <v>417</v>
      </c>
      <c r="R2" s="315" t="s">
        <v>410</v>
      </c>
      <c r="S2" t="s">
        <v>408</v>
      </c>
      <c r="T2" t="s">
        <v>418</v>
      </c>
      <c r="U2" t="s">
        <v>409</v>
      </c>
      <c r="V2" t="s">
        <v>419</v>
      </c>
    </row>
    <row r="3" spans="1:22">
      <c r="A3" s="316">
        <v>1</v>
      </c>
      <c r="B3" s="316">
        <v>33039</v>
      </c>
      <c r="C3" s="316" t="s">
        <v>420</v>
      </c>
      <c r="D3" s="316" t="s">
        <v>421</v>
      </c>
      <c r="E3" s="316" t="s">
        <v>422</v>
      </c>
      <c r="F3" s="316"/>
      <c r="G3" s="316"/>
      <c r="H3" s="316" t="s">
        <v>423</v>
      </c>
      <c r="I3" s="316"/>
      <c r="J3" s="317">
        <v>62100</v>
      </c>
      <c r="K3" s="317">
        <f>ROUND(J3*0.03,-2)</f>
        <v>1900</v>
      </c>
      <c r="L3" s="317">
        <f>J3+K3</f>
        <v>64000</v>
      </c>
      <c r="M3" s="2">
        <f>L3*12</f>
        <v>768000</v>
      </c>
      <c r="N3" t="s">
        <v>424</v>
      </c>
      <c r="Q3">
        <v>100</v>
      </c>
      <c r="R3">
        <v>0</v>
      </c>
      <c r="S3">
        <v>800</v>
      </c>
      <c r="T3">
        <v>910</v>
      </c>
      <c r="U3">
        <v>3105</v>
      </c>
      <c r="V3">
        <v>12420</v>
      </c>
    </row>
    <row r="4" spans="1:22">
      <c r="A4" s="316">
        <v>2</v>
      </c>
      <c r="B4" s="316">
        <v>26293</v>
      </c>
      <c r="C4" s="316" t="s">
        <v>425</v>
      </c>
      <c r="D4" s="316" t="s">
        <v>426</v>
      </c>
      <c r="E4" s="316" t="s">
        <v>427</v>
      </c>
      <c r="F4" s="316"/>
      <c r="G4" s="316" t="s">
        <v>428</v>
      </c>
      <c r="H4" s="316" t="s">
        <v>423</v>
      </c>
      <c r="I4" s="316" t="s">
        <v>429</v>
      </c>
      <c r="J4" s="317">
        <v>76500</v>
      </c>
      <c r="K4" s="317">
        <f t="shared" ref="K4:K51" si="0">ROUND(J4*0.03,-2)</f>
        <v>2300</v>
      </c>
      <c r="L4" s="317">
        <f t="shared" ref="L4:L51" si="1">J4+K4</f>
        <v>78800</v>
      </c>
      <c r="M4" s="2">
        <f t="shared" ref="M4:M51" si="2">L4*12</f>
        <v>945600</v>
      </c>
      <c r="N4" t="s">
        <v>424</v>
      </c>
      <c r="Q4">
        <v>100</v>
      </c>
      <c r="R4">
        <v>0</v>
      </c>
      <c r="S4">
        <v>800</v>
      </c>
      <c r="T4">
        <v>1140</v>
      </c>
      <c r="U4">
        <v>3825</v>
      </c>
      <c r="V4">
        <v>15300</v>
      </c>
    </row>
    <row r="5" spans="1:22">
      <c r="A5" s="316">
        <v>3</v>
      </c>
      <c r="B5" s="316">
        <v>40271</v>
      </c>
      <c r="C5" s="316" t="s">
        <v>430</v>
      </c>
      <c r="D5" s="316" t="s">
        <v>431</v>
      </c>
      <c r="E5" s="316" t="s">
        <v>432</v>
      </c>
      <c r="F5" s="316" t="s">
        <v>261</v>
      </c>
      <c r="G5" s="316" t="s">
        <v>428</v>
      </c>
      <c r="H5" s="316" t="s">
        <v>423</v>
      </c>
      <c r="I5" s="316" t="s">
        <v>429</v>
      </c>
      <c r="J5" s="317">
        <v>71100</v>
      </c>
      <c r="K5" s="317">
        <f t="shared" si="0"/>
        <v>2100</v>
      </c>
      <c r="L5" s="317">
        <f t="shared" si="1"/>
        <v>73200</v>
      </c>
      <c r="M5" s="2">
        <f t="shared" si="2"/>
        <v>878400</v>
      </c>
      <c r="N5" t="s">
        <v>424</v>
      </c>
      <c r="Q5">
        <v>0</v>
      </c>
      <c r="R5">
        <v>0</v>
      </c>
      <c r="S5">
        <v>1000</v>
      </c>
      <c r="T5">
        <v>1046</v>
      </c>
      <c r="U5">
        <v>1308</v>
      </c>
      <c r="V5">
        <v>0</v>
      </c>
    </row>
    <row r="6" spans="1:22">
      <c r="A6" s="316">
        <v>4</v>
      </c>
      <c r="B6" s="316">
        <v>42415</v>
      </c>
      <c r="C6" s="316" t="s">
        <v>433</v>
      </c>
      <c r="D6" s="316" t="s">
        <v>434</v>
      </c>
      <c r="E6" s="316" t="s">
        <v>432</v>
      </c>
      <c r="F6" s="316" t="s">
        <v>261</v>
      </c>
      <c r="G6" s="316" t="s">
        <v>428</v>
      </c>
      <c r="H6" s="316" t="s">
        <v>423</v>
      </c>
      <c r="I6" s="316" t="s">
        <v>423</v>
      </c>
      <c r="J6" s="317">
        <v>126800</v>
      </c>
      <c r="K6" s="317">
        <f t="shared" si="0"/>
        <v>3800</v>
      </c>
      <c r="L6" s="317">
        <f t="shared" si="1"/>
        <v>130600</v>
      </c>
      <c r="M6" s="2">
        <f t="shared" si="2"/>
        <v>1567200</v>
      </c>
      <c r="N6" t="s">
        <v>424</v>
      </c>
      <c r="Q6">
        <v>0</v>
      </c>
      <c r="R6">
        <v>0</v>
      </c>
      <c r="S6">
        <v>0</v>
      </c>
      <c r="T6">
        <v>1500</v>
      </c>
      <c r="U6">
        <v>2305</v>
      </c>
      <c r="V6">
        <v>9220</v>
      </c>
    </row>
    <row r="7" spans="1:22">
      <c r="A7" s="316">
        <v>5</v>
      </c>
      <c r="B7" s="316">
        <v>46059</v>
      </c>
      <c r="C7" s="316" t="s">
        <v>435</v>
      </c>
      <c r="D7" s="316" t="s">
        <v>436</v>
      </c>
      <c r="E7" s="316" t="s">
        <v>437</v>
      </c>
      <c r="F7" s="316" t="s">
        <v>261</v>
      </c>
      <c r="G7" s="316" t="s">
        <v>428</v>
      </c>
      <c r="H7" s="316" t="s">
        <v>423</v>
      </c>
      <c r="I7" s="316" t="s">
        <v>423</v>
      </c>
      <c r="J7" s="317">
        <v>99500</v>
      </c>
      <c r="K7" s="317">
        <f t="shared" si="0"/>
        <v>3000</v>
      </c>
      <c r="L7" s="317">
        <f t="shared" si="1"/>
        <v>102500</v>
      </c>
      <c r="M7" s="2">
        <f t="shared" si="2"/>
        <v>1230000</v>
      </c>
      <c r="N7" t="s">
        <v>424</v>
      </c>
      <c r="Q7">
        <v>0</v>
      </c>
      <c r="R7">
        <v>0</v>
      </c>
      <c r="S7">
        <v>2500</v>
      </c>
      <c r="T7">
        <v>1462</v>
      </c>
      <c r="U7">
        <v>1827</v>
      </c>
      <c r="V7">
        <v>7308</v>
      </c>
    </row>
    <row r="8" spans="1:22">
      <c r="A8" s="316">
        <v>6</v>
      </c>
      <c r="B8" s="316">
        <v>44493</v>
      </c>
      <c r="C8" s="316" t="s">
        <v>438</v>
      </c>
      <c r="D8" s="316" t="s">
        <v>439</v>
      </c>
      <c r="E8" s="316" t="s">
        <v>437</v>
      </c>
      <c r="F8" s="316" t="s">
        <v>261</v>
      </c>
      <c r="G8" s="316" t="s">
        <v>428</v>
      </c>
      <c r="H8" s="316" t="s">
        <v>423</v>
      </c>
      <c r="I8" s="316" t="s">
        <v>423</v>
      </c>
      <c r="J8" s="317">
        <v>88400</v>
      </c>
      <c r="K8" s="317">
        <f t="shared" si="0"/>
        <v>2700</v>
      </c>
      <c r="L8" s="317">
        <f t="shared" si="1"/>
        <v>91100</v>
      </c>
      <c r="M8" s="2">
        <f t="shared" si="2"/>
        <v>1093200</v>
      </c>
      <c r="N8" t="s">
        <v>424</v>
      </c>
      <c r="Q8">
        <v>610</v>
      </c>
      <c r="R8">
        <v>0</v>
      </c>
      <c r="S8">
        <v>2500</v>
      </c>
      <c r="T8">
        <v>920</v>
      </c>
      <c r="U8">
        <v>1644</v>
      </c>
      <c r="V8">
        <v>6576</v>
      </c>
    </row>
    <row r="9" spans="1:22">
      <c r="A9" s="316">
        <v>7</v>
      </c>
      <c r="B9" s="316">
        <v>66659</v>
      </c>
      <c r="C9" s="316" t="s">
        <v>440</v>
      </c>
      <c r="D9" s="316" t="s">
        <v>441</v>
      </c>
      <c r="E9" s="316" t="s">
        <v>437</v>
      </c>
      <c r="F9" s="316" t="s">
        <v>261</v>
      </c>
      <c r="G9" s="316" t="s">
        <v>428</v>
      </c>
      <c r="H9" s="316" t="s">
        <v>429</v>
      </c>
      <c r="I9" s="316"/>
      <c r="J9" s="317">
        <v>65000</v>
      </c>
      <c r="K9" s="317">
        <f t="shared" si="0"/>
        <v>2000</v>
      </c>
      <c r="L9" s="317">
        <f t="shared" si="1"/>
        <v>67000</v>
      </c>
      <c r="M9" s="2">
        <f t="shared" si="2"/>
        <v>804000</v>
      </c>
      <c r="N9" t="s">
        <v>442</v>
      </c>
      <c r="O9">
        <f>M9*0.1</f>
        <v>80400</v>
      </c>
      <c r="Q9">
        <v>0</v>
      </c>
      <c r="R9">
        <v>300</v>
      </c>
      <c r="S9">
        <v>1000</v>
      </c>
      <c r="T9">
        <v>1826</v>
      </c>
      <c r="U9">
        <v>1218</v>
      </c>
      <c r="V9">
        <v>4870</v>
      </c>
    </row>
    <row r="10" spans="1:22">
      <c r="A10" s="316">
        <v>8</v>
      </c>
      <c r="B10" s="316">
        <v>46752</v>
      </c>
      <c r="C10" s="316" t="s">
        <v>443</v>
      </c>
      <c r="D10" s="316" t="s">
        <v>436</v>
      </c>
      <c r="E10" s="316" t="s">
        <v>437</v>
      </c>
      <c r="F10" s="316" t="s">
        <v>261</v>
      </c>
      <c r="G10" s="316" t="s">
        <v>428</v>
      </c>
      <c r="H10" s="316" t="s">
        <v>444</v>
      </c>
      <c r="I10" s="316" t="s">
        <v>429</v>
      </c>
      <c r="J10" s="317">
        <v>99500</v>
      </c>
      <c r="K10" s="317">
        <f t="shared" si="0"/>
        <v>3000</v>
      </c>
      <c r="L10" s="317">
        <f t="shared" si="1"/>
        <v>102500</v>
      </c>
      <c r="M10" s="2">
        <f t="shared" si="2"/>
        <v>1230000</v>
      </c>
      <c r="N10" t="s">
        <v>424</v>
      </c>
      <c r="Q10">
        <v>0</v>
      </c>
      <c r="R10">
        <v>0</v>
      </c>
      <c r="S10">
        <v>2500</v>
      </c>
      <c r="T10">
        <v>1413</v>
      </c>
      <c r="U10">
        <v>1826</v>
      </c>
      <c r="V10">
        <v>7302</v>
      </c>
    </row>
    <row r="11" spans="1:22">
      <c r="A11" s="316">
        <v>9</v>
      </c>
      <c r="B11" s="316">
        <v>48095</v>
      </c>
      <c r="C11" s="316" t="s">
        <v>445</v>
      </c>
      <c r="D11" s="316" t="s">
        <v>436</v>
      </c>
      <c r="E11" s="316" t="s">
        <v>437</v>
      </c>
      <c r="F11" s="316" t="s">
        <v>261</v>
      </c>
      <c r="G11" s="316" t="s">
        <v>428</v>
      </c>
      <c r="H11" s="316" t="s">
        <v>429</v>
      </c>
      <c r="I11" s="316" t="s">
        <v>423</v>
      </c>
      <c r="J11" s="317">
        <v>99500</v>
      </c>
      <c r="K11" s="317">
        <f t="shared" si="0"/>
        <v>3000</v>
      </c>
      <c r="L11" s="317">
        <f t="shared" si="1"/>
        <v>102500</v>
      </c>
      <c r="M11" s="2">
        <f t="shared" si="2"/>
        <v>1230000</v>
      </c>
      <c r="N11" t="s">
        <v>424</v>
      </c>
      <c r="Q11">
        <v>0</v>
      </c>
      <c r="R11">
        <v>400</v>
      </c>
      <c r="S11">
        <v>2500</v>
      </c>
      <c r="T11">
        <v>2000</v>
      </c>
      <c r="U11">
        <v>1772</v>
      </c>
      <c r="V11">
        <v>7088</v>
      </c>
    </row>
    <row r="12" spans="1:22">
      <c r="A12" s="316">
        <v>10</v>
      </c>
      <c r="B12" s="316">
        <v>53019</v>
      </c>
      <c r="C12" s="316" t="s">
        <v>446</v>
      </c>
      <c r="D12" s="316" t="s">
        <v>447</v>
      </c>
      <c r="E12" s="316" t="s">
        <v>432</v>
      </c>
      <c r="F12" s="316" t="s">
        <v>261</v>
      </c>
      <c r="G12" s="316" t="s">
        <v>428</v>
      </c>
      <c r="H12" s="316" t="s">
        <v>423</v>
      </c>
      <c r="I12" s="316" t="s">
        <v>429</v>
      </c>
      <c r="J12" s="317">
        <v>83300</v>
      </c>
      <c r="K12" s="317">
        <f t="shared" si="0"/>
        <v>2500</v>
      </c>
      <c r="L12" s="317">
        <f t="shared" si="1"/>
        <v>85800</v>
      </c>
      <c r="M12" s="2">
        <f t="shared" si="2"/>
        <v>1029600</v>
      </c>
      <c r="N12" t="s">
        <v>424</v>
      </c>
      <c r="Q12">
        <v>0</v>
      </c>
      <c r="R12">
        <v>0</v>
      </c>
      <c r="S12">
        <v>2500</v>
      </c>
      <c r="T12">
        <v>1146</v>
      </c>
      <c r="U12">
        <v>1433</v>
      </c>
      <c r="V12">
        <v>0</v>
      </c>
    </row>
    <row r="13" spans="1:22">
      <c r="A13" s="316">
        <v>11</v>
      </c>
      <c r="B13" s="316">
        <v>71024</v>
      </c>
      <c r="C13" s="316" t="s">
        <v>448</v>
      </c>
      <c r="D13" s="316" t="s">
        <v>441</v>
      </c>
      <c r="E13" s="316" t="s">
        <v>437</v>
      </c>
      <c r="F13" s="316"/>
      <c r="G13" s="316"/>
      <c r="H13" s="316"/>
      <c r="I13" s="316"/>
      <c r="J13" s="317">
        <v>61300</v>
      </c>
      <c r="K13" s="317">
        <f t="shared" si="0"/>
        <v>1800</v>
      </c>
      <c r="L13" s="317">
        <f t="shared" si="1"/>
        <v>63100</v>
      </c>
      <c r="M13" s="2">
        <f t="shared" si="2"/>
        <v>757200</v>
      </c>
      <c r="N13" t="s">
        <v>442</v>
      </c>
      <c r="O13">
        <f t="shared" ref="O13:O14" si="3">M13*0.1</f>
        <v>75720</v>
      </c>
      <c r="Q13">
        <v>0</v>
      </c>
      <c r="R13">
        <v>300</v>
      </c>
      <c r="S13">
        <v>4000</v>
      </c>
      <c r="T13">
        <v>1721</v>
      </c>
      <c r="U13">
        <v>1148</v>
      </c>
      <c r="V13">
        <v>4590</v>
      </c>
    </row>
    <row r="14" spans="1:22">
      <c r="A14" s="316">
        <v>12</v>
      </c>
      <c r="B14" s="316">
        <v>67825</v>
      </c>
      <c r="C14" s="316" t="s">
        <v>449</v>
      </c>
      <c r="D14" s="316" t="s">
        <v>441</v>
      </c>
      <c r="E14" s="316" t="s">
        <v>437</v>
      </c>
      <c r="F14" s="316"/>
      <c r="G14" s="316"/>
      <c r="H14" s="316"/>
      <c r="I14" s="316"/>
      <c r="J14" s="317">
        <v>65000</v>
      </c>
      <c r="K14" s="317">
        <f t="shared" si="0"/>
        <v>2000</v>
      </c>
      <c r="L14" s="317">
        <f t="shared" si="1"/>
        <v>67000</v>
      </c>
      <c r="M14" s="2">
        <f t="shared" si="2"/>
        <v>804000</v>
      </c>
      <c r="N14" t="s">
        <v>442</v>
      </c>
      <c r="O14">
        <f t="shared" si="3"/>
        <v>80400</v>
      </c>
      <c r="Q14">
        <v>0</v>
      </c>
      <c r="R14">
        <v>300</v>
      </c>
      <c r="S14">
        <v>2500</v>
      </c>
      <c r="T14">
        <v>1826</v>
      </c>
      <c r="U14">
        <v>1218</v>
      </c>
      <c r="V14">
        <v>0</v>
      </c>
    </row>
    <row r="15" spans="1:22">
      <c r="A15" s="316">
        <v>13</v>
      </c>
      <c r="B15" s="316">
        <v>28622</v>
      </c>
      <c r="C15" s="316" t="s">
        <v>450</v>
      </c>
      <c r="D15" s="316" t="s">
        <v>451</v>
      </c>
      <c r="E15" s="316" t="s">
        <v>427</v>
      </c>
      <c r="F15" s="316"/>
      <c r="G15" s="316" t="s">
        <v>428</v>
      </c>
      <c r="H15" s="316" t="s">
        <v>429</v>
      </c>
      <c r="I15" s="316" t="s">
        <v>429</v>
      </c>
      <c r="J15" s="317">
        <v>46100</v>
      </c>
      <c r="K15" s="317">
        <f t="shared" si="0"/>
        <v>1400</v>
      </c>
      <c r="L15" s="317">
        <f t="shared" si="1"/>
        <v>47500</v>
      </c>
      <c r="M15" s="2">
        <f t="shared" si="2"/>
        <v>570000</v>
      </c>
      <c r="N15" t="s">
        <v>424</v>
      </c>
      <c r="Q15">
        <v>100</v>
      </c>
      <c r="R15">
        <v>200</v>
      </c>
      <c r="S15">
        <v>800</v>
      </c>
      <c r="T15">
        <v>1253</v>
      </c>
      <c r="U15">
        <v>2305</v>
      </c>
      <c r="V15">
        <v>0</v>
      </c>
    </row>
    <row r="16" spans="1:22">
      <c r="A16" s="316">
        <v>14</v>
      </c>
      <c r="B16" s="316">
        <v>70986</v>
      </c>
      <c r="C16" s="316" t="s">
        <v>452</v>
      </c>
      <c r="D16" s="316" t="s">
        <v>441</v>
      </c>
      <c r="E16" s="316" t="s">
        <v>437</v>
      </c>
      <c r="F16" s="316"/>
      <c r="G16" s="316"/>
      <c r="H16" s="316"/>
      <c r="I16" s="316"/>
      <c r="J16" s="317">
        <v>61300</v>
      </c>
      <c r="K16" s="317">
        <f t="shared" si="0"/>
        <v>1800</v>
      </c>
      <c r="L16" s="317">
        <f t="shared" si="1"/>
        <v>63100</v>
      </c>
      <c r="M16" s="2">
        <f t="shared" si="2"/>
        <v>757200</v>
      </c>
      <c r="N16" t="s">
        <v>442</v>
      </c>
      <c r="O16">
        <f t="shared" ref="O16:O17" si="4">M16*0.1</f>
        <v>75720</v>
      </c>
      <c r="Q16">
        <v>0</v>
      </c>
      <c r="R16">
        <v>300</v>
      </c>
      <c r="S16">
        <v>4000</v>
      </c>
      <c r="T16">
        <v>1721</v>
      </c>
      <c r="U16">
        <v>1148</v>
      </c>
      <c r="V16">
        <v>4590</v>
      </c>
    </row>
    <row r="17" spans="1:22">
      <c r="A17" s="316">
        <v>15</v>
      </c>
      <c r="B17" s="316">
        <v>74773</v>
      </c>
      <c r="C17" s="318" t="s">
        <v>453</v>
      </c>
      <c r="D17" s="316" t="s">
        <v>454</v>
      </c>
      <c r="E17" s="316" t="s">
        <v>432</v>
      </c>
      <c r="F17" s="316"/>
      <c r="G17" s="316"/>
      <c r="H17" s="316"/>
      <c r="I17" s="316"/>
      <c r="J17" s="317">
        <v>47600</v>
      </c>
      <c r="K17" s="317">
        <f t="shared" si="0"/>
        <v>1400</v>
      </c>
      <c r="L17" s="317">
        <f t="shared" si="1"/>
        <v>49000</v>
      </c>
      <c r="M17" s="2">
        <f t="shared" si="2"/>
        <v>588000</v>
      </c>
      <c r="N17" t="s">
        <v>442</v>
      </c>
      <c r="O17">
        <f t="shared" si="4"/>
        <v>58800</v>
      </c>
      <c r="Q17">
        <v>0</v>
      </c>
      <c r="R17">
        <v>0</v>
      </c>
      <c r="S17">
        <v>1000</v>
      </c>
      <c r="T17">
        <v>458</v>
      </c>
      <c r="U17">
        <v>716</v>
      </c>
      <c r="V17">
        <v>2864</v>
      </c>
    </row>
    <row r="18" spans="1:22">
      <c r="A18" s="316">
        <v>15</v>
      </c>
      <c r="B18" s="316">
        <v>45982</v>
      </c>
      <c r="C18" s="316" t="s">
        <v>455</v>
      </c>
      <c r="D18" s="316" t="s">
        <v>436</v>
      </c>
      <c r="E18" s="316" t="s">
        <v>437</v>
      </c>
      <c r="F18" s="316" t="s">
        <v>261</v>
      </c>
      <c r="G18" s="316" t="s">
        <v>428</v>
      </c>
      <c r="H18" s="316" t="s">
        <v>429</v>
      </c>
      <c r="I18" s="316" t="s">
        <v>423</v>
      </c>
      <c r="J18" s="317">
        <v>99500</v>
      </c>
      <c r="K18" s="317">
        <f t="shared" si="0"/>
        <v>3000</v>
      </c>
      <c r="L18" s="317">
        <f t="shared" si="1"/>
        <v>102500</v>
      </c>
      <c r="M18" s="2">
        <f t="shared" si="2"/>
        <v>1230000</v>
      </c>
      <c r="N18" t="s">
        <v>424</v>
      </c>
      <c r="Q18">
        <v>790</v>
      </c>
      <c r="R18">
        <v>400</v>
      </c>
      <c r="S18">
        <v>2500</v>
      </c>
      <c r="T18">
        <v>2000</v>
      </c>
      <c r="U18">
        <v>1827</v>
      </c>
      <c r="V18">
        <v>7308</v>
      </c>
    </row>
    <row r="19" spans="1:22">
      <c r="A19" s="316">
        <v>17</v>
      </c>
      <c r="B19" s="316">
        <v>45250</v>
      </c>
      <c r="C19" s="316" t="s">
        <v>456</v>
      </c>
      <c r="D19" s="316" t="s">
        <v>457</v>
      </c>
      <c r="E19" s="316" t="s">
        <v>437</v>
      </c>
      <c r="F19" s="316" t="s">
        <v>261</v>
      </c>
      <c r="G19" s="316" t="s">
        <v>428</v>
      </c>
      <c r="H19" s="316" t="s">
        <v>429</v>
      </c>
      <c r="I19" s="316" t="s">
        <v>429</v>
      </c>
      <c r="J19" s="317">
        <v>102800</v>
      </c>
      <c r="K19" s="317">
        <f t="shared" si="0"/>
        <v>3100</v>
      </c>
      <c r="L19" s="317">
        <f t="shared" si="1"/>
        <v>105900</v>
      </c>
      <c r="M19" s="2">
        <f t="shared" si="2"/>
        <v>1270800</v>
      </c>
      <c r="N19" t="s">
        <v>424</v>
      </c>
      <c r="Q19">
        <v>0</v>
      </c>
      <c r="R19">
        <v>400</v>
      </c>
      <c r="S19">
        <v>2500</v>
      </c>
      <c r="T19">
        <v>2000</v>
      </c>
      <c r="U19">
        <v>1825</v>
      </c>
      <c r="V19">
        <v>0</v>
      </c>
    </row>
    <row r="20" spans="1:22">
      <c r="A20" s="316">
        <v>18</v>
      </c>
      <c r="B20" s="316">
        <v>38782</v>
      </c>
      <c r="C20" s="316" t="s">
        <v>458</v>
      </c>
      <c r="D20" s="316" t="s">
        <v>434</v>
      </c>
      <c r="E20" s="316" t="s">
        <v>437</v>
      </c>
      <c r="F20" s="316"/>
      <c r="G20" s="316"/>
      <c r="H20" s="316"/>
      <c r="I20" s="316"/>
      <c r="J20" s="317">
        <v>123100</v>
      </c>
      <c r="K20" s="317">
        <f t="shared" si="0"/>
        <v>3700</v>
      </c>
      <c r="L20" s="317">
        <f t="shared" si="1"/>
        <v>126800</v>
      </c>
      <c r="M20" s="2">
        <f t="shared" si="2"/>
        <v>1521600</v>
      </c>
      <c r="N20" t="s">
        <v>424</v>
      </c>
      <c r="Q20">
        <v>0</v>
      </c>
      <c r="R20">
        <v>0</v>
      </c>
      <c r="S20">
        <v>0</v>
      </c>
      <c r="T20">
        <v>1500</v>
      </c>
      <c r="U20">
        <v>1998</v>
      </c>
      <c r="V20">
        <v>7992</v>
      </c>
    </row>
    <row r="21" spans="1:22">
      <c r="A21" s="316">
        <v>19</v>
      </c>
      <c r="B21" s="316">
        <v>48053</v>
      </c>
      <c r="C21" s="316" t="s">
        <v>459</v>
      </c>
      <c r="D21" s="316" t="s">
        <v>436</v>
      </c>
      <c r="E21" s="316" t="s">
        <v>437</v>
      </c>
      <c r="F21" s="316"/>
      <c r="G21" s="316" t="s">
        <v>428</v>
      </c>
      <c r="H21" s="316" t="s">
        <v>429</v>
      </c>
      <c r="I21" s="316"/>
      <c r="J21" s="317">
        <v>96600</v>
      </c>
      <c r="K21" s="317">
        <f t="shared" si="0"/>
        <v>2900</v>
      </c>
      <c r="L21" s="317">
        <f t="shared" si="1"/>
        <v>99500</v>
      </c>
      <c r="M21" s="2">
        <f t="shared" si="2"/>
        <v>1194000</v>
      </c>
      <c r="N21" t="s">
        <v>424</v>
      </c>
      <c r="Q21">
        <v>0</v>
      </c>
      <c r="R21">
        <v>400</v>
      </c>
      <c r="S21">
        <v>1000</v>
      </c>
      <c r="T21">
        <v>2000</v>
      </c>
      <c r="U21">
        <v>1823</v>
      </c>
      <c r="V21">
        <v>0</v>
      </c>
    </row>
    <row r="22" spans="1:22">
      <c r="A22" s="316">
        <v>20</v>
      </c>
      <c r="B22" s="316">
        <v>62198</v>
      </c>
      <c r="C22" s="316" t="s">
        <v>460</v>
      </c>
      <c r="D22" s="316" t="s">
        <v>436</v>
      </c>
      <c r="E22" s="316" t="s">
        <v>437</v>
      </c>
      <c r="F22" s="316" t="s">
        <v>261</v>
      </c>
      <c r="G22" s="316" t="s">
        <v>428</v>
      </c>
      <c r="H22" s="316" t="s">
        <v>429</v>
      </c>
      <c r="I22" s="316" t="s">
        <v>429</v>
      </c>
      <c r="J22" s="317">
        <v>99500</v>
      </c>
      <c r="K22" s="317">
        <f t="shared" si="0"/>
        <v>3000</v>
      </c>
      <c r="L22" s="317">
        <f t="shared" si="1"/>
        <v>102500</v>
      </c>
      <c r="M22" s="2">
        <f t="shared" si="2"/>
        <v>1230000</v>
      </c>
      <c r="N22" t="s">
        <v>424</v>
      </c>
      <c r="Q22">
        <v>0</v>
      </c>
      <c r="R22">
        <v>400</v>
      </c>
      <c r="S22">
        <v>2500</v>
      </c>
      <c r="T22">
        <v>2000</v>
      </c>
      <c r="U22">
        <v>1826</v>
      </c>
      <c r="V22">
        <v>0</v>
      </c>
    </row>
    <row r="23" spans="1:22">
      <c r="A23" s="316">
        <v>21</v>
      </c>
      <c r="B23" s="316">
        <v>81155</v>
      </c>
      <c r="C23" s="316" t="s">
        <v>461</v>
      </c>
      <c r="D23" s="316" t="s">
        <v>462</v>
      </c>
      <c r="E23" s="316" t="s">
        <v>432</v>
      </c>
      <c r="F23" s="316"/>
      <c r="G23" s="316"/>
      <c r="H23" s="316"/>
      <c r="I23" s="316"/>
      <c r="J23" s="317">
        <v>44900</v>
      </c>
      <c r="K23" s="317">
        <f t="shared" si="0"/>
        <v>1300</v>
      </c>
      <c r="L23" s="317">
        <f t="shared" si="1"/>
        <v>46200</v>
      </c>
      <c r="M23" s="2">
        <f t="shared" si="2"/>
        <v>554400</v>
      </c>
      <c r="N23" t="s">
        <v>442</v>
      </c>
      <c r="O23">
        <f t="shared" ref="O23:O24" si="5">M23*0.1</f>
        <v>55440</v>
      </c>
      <c r="Q23">
        <v>0</v>
      </c>
      <c r="R23">
        <v>0</v>
      </c>
      <c r="S23">
        <v>800</v>
      </c>
      <c r="T23">
        <v>556</v>
      </c>
      <c r="U23">
        <v>695</v>
      </c>
      <c r="V23">
        <v>0</v>
      </c>
    </row>
    <row r="24" spans="1:22">
      <c r="A24" s="316">
        <v>22</v>
      </c>
      <c r="B24" s="316">
        <v>78151</v>
      </c>
      <c r="C24" s="316" t="s">
        <v>463</v>
      </c>
      <c r="D24" s="316" t="s">
        <v>464</v>
      </c>
      <c r="E24" s="316" t="s">
        <v>437</v>
      </c>
      <c r="F24" s="316"/>
      <c r="G24" s="316"/>
      <c r="H24" s="316"/>
      <c r="I24" s="316"/>
      <c r="J24" s="317">
        <v>57800</v>
      </c>
      <c r="K24" s="317">
        <f t="shared" si="0"/>
        <v>1700</v>
      </c>
      <c r="L24" s="317">
        <f t="shared" si="1"/>
        <v>59500</v>
      </c>
      <c r="M24" s="2">
        <f t="shared" si="2"/>
        <v>714000</v>
      </c>
      <c r="N24" t="s">
        <v>442</v>
      </c>
      <c r="O24">
        <f t="shared" si="5"/>
        <v>71400</v>
      </c>
      <c r="Q24">
        <v>0</v>
      </c>
      <c r="R24">
        <v>0</v>
      </c>
      <c r="S24">
        <v>800</v>
      </c>
      <c r="T24">
        <v>840</v>
      </c>
      <c r="U24">
        <v>1050</v>
      </c>
      <c r="V24">
        <v>0</v>
      </c>
    </row>
    <row r="25" spans="1:22">
      <c r="A25" s="316">
        <v>23</v>
      </c>
      <c r="B25" s="316">
        <v>37587</v>
      </c>
      <c r="C25" s="316" t="s">
        <v>465</v>
      </c>
      <c r="D25" s="316" t="s">
        <v>466</v>
      </c>
      <c r="E25" s="316" t="s">
        <v>437</v>
      </c>
      <c r="F25" s="316" t="s">
        <v>261</v>
      </c>
      <c r="G25" s="316" t="s">
        <v>428</v>
      </c>
      <c r="H25" s="316" t="s">
        <v>423</v>
      </c>
      <c r="I25" s="316" t="s">
        <v>423</v>
      </c>
      <c r="J25" s="317">
        <v>147700</v>
      </c>
      <c r="K25" s="317">
        <f t="shared" si="0"/>
        <v>4400</v>
      </c>
      <c r="L25" s="317">
        <f t="shared" si="1"/>
        <v>152100</v>
      </c>
      <c r="M25" s="2">
        <f t="shared" si="2"/>
        <v>1825200</v>
      </c>
      <c r="N25" t="s">
        <v>424</v>
      </c>
      <c r="Q25">
        <v>0</v>
      </c>
      <c r="R25">
        <v>0</v>
      </c>
      <c r="S25">
        <v>0</v>
      </c>
      <c r="T25">
        <v>1500</v>
      </c>
      <c r="U25">
        <v>2601</v>
      </c>
      <c r="V25">
        <v>10402</v>
      </c>
    </row>
    <row r="26" spans="1:22">
      <c r="A26" s="316">
        <v>24</v>
      </c>
      <c r="B26" s="316">
        <v>65652</v>
      </c>
      <c r="C26" s="316" t="s">
        <v>467</v>
      </c>
      <c r="D26" s="316" t="s">
        <v>441</v>
      </c>
      <c r="E26" s="316" t="s">
        <v>437</v>
      </c>
      <c r="F26" s="316"/>
      <c r="G26" s="316" t="s">
        <v>428</v>
      </c>
      <c r="H26" s="316" t="s">
        <v>429</v>
      </c>
      <c r="I26" s="316" t="s">
        <v>423</v>
      </c>
      <c r="J26" s="317">
        <v>65000</v>
      </c>
      <c r="K26" s="317">
        <f t="shared" si="0"/>
        <v>2000</v>
      </c>
      <c r="L26" s="317">
        <f t="shared" si="1"/>
        <v>67000</v>
      </c>
      <c r="M26" s="2">
        <f t="shared" si="2"/>
        <v>804000</v>
      </c>
      <c r="N26" t="s">
        <v>442</v>
      </c>
      <c r="O26">
        <f>M26*0.1</f>
        <v>80400</v>
      </c>
      <c r="Q26">
        <v>0</v>
      </c>
      <c r="R26">
        <v>300</v>
      </c>
      <c r="S26">
        <v>2500</v>
      </c>
      <c r="T26">
        <v>1826</v>
      </c>
      <c r="U26">
        <v>1218</v>
      </c>
      <c r="V26">
        <v>4870</v>
      </c>
    </row>
    <row r="27" spans="1:22">
      <c r="A27" s="316">
        <v>25</v>
      </c>
      <c r="B27" s="316">
        <v>46781</v>
      </c>
      <c r="C27" s="316" t="s">
        <v>468</v>
      </c>
      <c r="D27" s="316" t="s">
        <v>436</v>
      </c>
      <c r="E27" s="316" t="s">
        <v>437</v>
      </c>
      <c r="F27" s="316" t="s">
        <v>261</v>
      </c>
      <c r="G27" s="316" t="s">
        <v>428</v>
      </c>
      <c r="H27" s="316" t="s">
        <v>429</v>
      </c>
      <c r="I27" s="316" t="s">
        <v>429</v>
      </c>
      <c r="J27" s="317">
        <v>96600</v>
      </c>
      <c r="K27" s="317">
        <f t="shared" si="0"/>
        <v>2900</v>
      </c>
      <c r="L27" s="317">
        <f t="shared" si="1"/>
        <v>99500</v>
      </c>
      <c r="M27" s="2">
        <f t="shared" si="2"/>
        <v>1194000</v>
      </c>
      <c r="N27" t="s">
        <v>424</v>
      </c>
      <c r="Q27">
        <v>0</v>
      </c>
      <c r="R27">
        <v>400</v>
      </c>
      <c r="S27">
        <v>2500</v>
      </c>
      <c r="T27">
        <v>2000</v>
      </c>
      <c r="U27">
        <v>1774</v>
      </c>
      <c r="V27">
        <v>0</v>
      </c>
    </row>
    <row r="28" spans="1:22">
      <c r="A28" s="316">
        <v>26</v>
      </c>
      <c r="B28" s="316">
        <v>52939</v>
      </c>
      <c r="C28" s="316" t="s">
        <v>469</v>
      </c>
      <c r="D28" s="316" t="s">
        <v>470</v>
      </c>
      <c r="E28" s="316" t="s">
        <v>427</v>
      </c>
      <c r="F28" s="316"/>
      <c r="G28" s="316" t="s">
        <v>428</v>
      </c>
      <c r="H28" s="316" t="s">
        <v>429</v>
      </c>
      <c r="I28" s="316" t="s">
        <v>429</v>
      </c>
      <c r="J28" s="317">
        <v>34300</v>
      </c>
      <c r="K28" s="317">
        <f t="shared" si="0"/>
        <v>1000</v>
      </c>
      <c r="L28" s="317">
        <f t="shared" si="1"/>
        <v>35300</v>
      </c>
      <c r="M28" s="2">
        <f t="shared" si="2"/>
        <v>423600</v>
      </c>
      <c r="N28" t="s">
        <v>424</v>
      </c>
      <c r="P28">
        <v>900</v>
      </c>
      <c r="Q28">
        <v>100</v>
      </c>
      <c r="R28">
        <v>200</v>
      </c>
      <c r="S28">
        <v>800</v>
      </c>
      <c r="T28">
        <v>955</v>
      </c>
      <c r="U28">
        <v>1715</v>
      </c>
      <c r="V28">
        <v>0</v>
      </c>
    </row>
    <row r="29" spans="1:22">
      <c r="A29" s="316">
        <v>27</v>
      </c>
      <c r="B29" s="316">
        <v>41252</v>
      </c>
      <c r="C29" s="318" t="s">
        <v>471</v>
      </c>
      <c r="D29" s="316" t="s">
        <v>434</v>
      </c>
      <c r="E29" s="316" t="s">
        <v>437</v>
      </c>
      <c r="F29" s="316"/>
      <c r="G29" s="316" t="s">
        <v>428</v>
      </c>
      <c r="H29" s="316" t="s">
        <v>423</v>
      </c>
      <c r="I29" s="316" t="s">
        <v>423</v>
      </c>
      <c r="J29" s="317">
        <v>126800</v>
      </c>
      <c r="K29" s="317">
        <f t="shared" si="0"/>
        <v>3800</v>
      </c>
      <c r="L29" s="317">
        <f t="shared" si="1"/>
        <v>130600</v>
      </c>
      <c r="M29" s="2">
        <f t="shared" si="2"/>
        <v>1567200</v>
      </c>
      <c r="N29" t="s">
        <v>424</v>
      </c>
      <c r="Q29">
        <v>0</v>
      </c>
      <c r="R29">
        <v>0</v>
      </c>
      <c r="S29">
        <v>0</v>
      </c>
      <c r="T29">
        <v>1500</v>
      </c>
      <c r="U29">
        <v>2083</v>
      </c>
      <c r="V29">
        <v>8333</v>
      </c>
    </row>
    <row r="30" spans="1:22">
      <c r="A30" s="316">
        <v>28</v>
      </c>
      <c r="B30" s="316">
        <v>45065</v>
      </c>
      <c r="C30" s="318" t="s">
        <v>472</v>
      </c>
      <c r="D30" s="316" t="s">
        <v>457</v>
      </c>
      <c r="E30" s="316" t="s">
        <v>437</v>
      </c>
      <c r="F30" s="316"/>
      <c r="G30" s="316"/>
      <c r="H30" s="316"/>
      <c r="I30" s="316"/>
      <c r="J30" s="317">
        <v>105900</v>
      </c>
      <c r="K30" s="317">
        <f t="shared" si="0"/>
        <v>3200</v>
      </c>
      <c r="L30" s="317">
        <f t="shared" si="1"/>
        <v>109100</v>
      </c>
      <c r="M30" s="2">
        <f t="shared" si="2"/>
        <v>1309200</v>
      </c>
      <c r="N30" t="s">
        <v>424</v>
      </c>
      <c r="Q30">
        <v>0</v>
      </c>
      <c r="R30">
        <v>0</v>
      </c>
      <c r="S30">
        <v>2500</v>
      </c>
      <c r="T30">
        <v>1500</v>
      </c>
      <c r="U30">
        <v>2001</v>
      </c>
      <c r="V30">
        <v>8002</v>
      </c>
    </row>
    <row r="31" spans="1:22">
      <c r="A31" s="316">
        <v>29</v>
      </c>
      <c r="B31" s="316">
        <v>67164</v>
      </c>
      <c r="C31" s="318" t="s">
        <v>473</v>
      </c>
      <c r="D31" s="316" t="s">
        <v>441</v>
      </c>
      <c r="E31" s="316" t="s">
        <v>437</v>
      </c>
      <c r="F31" s="316"/>
      <c r="G31" s="316"/>
      <c r="H31" s="316"/>
      <c r="I31" s="316"/>
      <c r="J31" s="317">
        <v>65000</v>
      </c>
      <c r="K31" s="317">
        <f t="shared" si="0"/>
        <v>2000</v>
      </c>
      <c r="L31" s="317">
        <f t="shared" si="1"/>
        <v>67000</v>
      </c>
      <c r="M31" s="2">
        <f t="shared" si="2"/>
        <v>804000</v>
      </c>
      <c r="N31" t="s">
        <v>442</v>
      </c>
      <c r="O31">
        <f>M31*0.1</f>
        <v>80400</v>
      </c>
      <c r="Q31">
        <v>0</v>
      </c>
      <c r="R31">
        <v>0</v>
      </c>
      <c r="S31">
        <v>1000</v>
      </c>
      <c r="T31">
        <v>974</v>
      </c>
      <c r="U31">
        <v>1218</v>
      </c>
      <c r="V31">
        <v>4870</v>
      </c>
    </row>
    <row r="32" spans="1:22">
      <c r="A32" s="316">
        <v>30</v>
      </c>
      <c r="B32" s="316">
        <v>46062</v>
      </c>
      <c r="C32" s="316" t="s">
        <v>474</v>
      </c>
      <c r="D32" s="316" t="s">
        <v>457</v>
      </c>
      <c r="E32" s="316" t="s">
        <v>437</v>
      </c>
      <c r="F32" s="316" t="s">
        <v>261</v>
      </c>
      <c r="G32" s="316" t="s">
        <v>428</v>
      </c>
      <c r="H32" s="316" t="s">
        <v>429</v>
      </c>
      <c r="I32" s="316" t="s">
        <v>423</v>
      </c>
      <c r="J32" s="317">
        <v>102800</v>
      </c>
      <c r="K32" s="317">
        <f t="shared" si="0"/>
        <v>3100</v>
      </c>
      <c r="L32" s="317">
        <f t="shared" si="1"/>
        <v>105900</v>
      </c>
      <c r="M32" s="2">
        <f t="shared" si="2"/>
        <v>1270800</v>
      </c>
      <c r="N32" t="s">
        <v>424</v>
      </c>
      <c r="Q32">
        <v>0</v>
      </c>
      <c r="R32">
        <v>0</v>
      </c>
      <c r="S32">
        <v>2500</v>
      </c>
      <c r="T32">
        <v>1462</v>
      </c>
      <c r="U32">
        <v>1827</v>
      </c>
      <c r="V32">
        <v>7308</v>
      </c>
    </row>
    <row r="33" spans="1:22">
      <c r="A33" s="316">
        <v>31</v>
      </c>
      <c r="B33" s="316">
        <v>40309</v>
      </c>
      <c r="C33" s="316" t="s">
        <v>475</v>
      </c>
      <c r="D33" s="316" t="s">
        <v>457</v>
      </c>
      <c r="E33" s="316" t="s">
        <v>437</v>
      </c>
      <c r="F33" s="316"/>
      <c r="G33" s="316"/>
      <c r="H33" s="316"/>
      <c r="I33" s="316"/>
      <c r="J33" s="317">
        <v>96900</v>
      </c>
      <c r="K33" s="317">
        <f t="shared" si="0"/>
        <v>2900</v>
      </c>
      <c r="L33" s="317">
        <f t="shared" si="1"/>
        <v>99800</v>
      </c>
      <c r="M33" s="2">
        <f t="shared" si="2"/>
        <v>1197600</v>
      </c>
      <c r="N33" t="s">
        <v>424</v>
      </c>
      <c r="Q33">
        <v>0</v>
      </c>
      <c r="R33">
        <v>400</v>
      </c>
      <c r="S33">
        <v>800</v>
      </c>
      <c r="T33">
        <v>2000</v>
      </c>
      <c r="U33">
        <v>1849</v>
      </c>
      <c r="V33">
        <v>7394</v>
      </c>
    </row>
    <row r="34" spans="1:22">
      <c r="A34" s="316">
        <v>32</v>
      </c>
      <c r="B34" s="316">
        <v>71110</v>
      </c>
      <c r="C34" s="316" t="s">
        <v>476</v>
      </c>
      <c r="D34" s="316" t="s">
        <v>441</v>
      </c>
      <c r="E34" s="316" t="s">
        <v>437</v>
      </c>
      <c r="F34" s="316"/>
      <c r="G34" s="316" t="s">
        <v>428</v>
      </c>
      <c r="H34" s="316" t="s">
        <v>429</v>
      </c>
      <c r="I34" s="316" t="s">
        <v>423</v>
      </c>
      <c r="J34" s="317">
        <v>61300</v>
      </c>
      <c r="K34" s="317">
        <f t="shared" si="0"/>
        <v>1800</v>
      </c>
      <c r="L34" s="317">
        <f t="shared" si="1"/>
        <v>63100</v>
      </c>
      <c r="M34" s="2">
        <f t="shared" si="2"/>
        <v>757200</v>
      </c>
      <c r="N34" t="s">
        <v>442</v>
      </c>
      <c r="O34">
        <f>M34*0.1</f>
        <v>75720</v>
      </c>
      <c r="Q34">
        <v>0</v>
      </c>
      <c r="R34">
        <v>300</v>
      </c>
      <c r="S34">
        <v>4000</v>
      </c>
      <c r="T34">
        <v>1721</v>
      </c>
      <c r="U34">
        <v>1148</v>
      </c>
      <c r="V34">
        <v>4590</v>
      </c>
    </row>
    <row r="35" spans="1:22">
      <c r="A35" s="316">
        <v>33</v>
      </c>
      <c r="B35" s="316">
        <v>40268</v>
      </c>
      <c r="C35" s="316" t="s">
        <v>477</v>
      </c>
      <c r="D35" s="316" t="s">
        <v>478</v>
      </c>
      <c r="E35" s="316" t="s">
        <v>422</v>
      </c>
      <c r="F35" s="316"/>
      <c r="G35" s="316" t="s">
        <v>428</v>
      </c>
      <c r="H35" s="316"/>
      <c r="I35" s="316"/>
      <c r="J35" s="317">
        <v>60300</v>
      </c>
      <c r="K35" s="317">
        <f t="shared" si="0"/>
        <v>1800</v>
      </c>
      <c r="L35" s="317">
        <f t="shared" si="1"/>
        <v>62100</v>
      </c>
      <c r="M35" s="2">
        <f t="shared" si="2"/>
        <v>745200</v>
      </c>
      <c r="N35" t="s">
        <v>424</v>
      </c>
      <c r="Q35">
        <v>100</v>
      </c>
      <c r="R35">
        <v>0</v>
      </c>
      <c r="S35">
        <v>800</v>
      </c>
      <c r="T35">
        <v>873</v>
      </c>
      <c r="U35">
        <v>3015</v>
      </c>
      <c r="V35">
        <v>12060</v>
      </c>
    </row>
    <row r="36" spans="1:22">
      <c r="A36" s="316">
        <v>34</v>
      </c>
      <c r="B36" s="316">
        <v>60839</v>
      </c>
      <c r="C36" s="316" t="s">
        <v>479</v>
      </c>
      <c r="D36" s="316" t="s">
        <v>436</v>
      </c>
      <c r="E36" s="316" t="s">
        <v>437</v>
      </c>
      <c r="F36" s="316" t="s">
        <v>261</v>
      </c>
      <c r="G36" s="316" t="s">
        <v>428</v>
      </c>
      <c r="H36" s="316" t="s">
        <v>423</v>
      </c>
      <c r="I36" s="316" t="s">
        <v>423</v>
      </c>
      <c r="J36" s="317">
        <v>85800</v>
      </c>
      <c r="K36" s="317">
        <f t="shared" si="0"/>
        <v>2600</v>
      </c>
      <c r="L36" s="317">
        <f t="shared" si="1"/>
        <v>88400</v>
      </c>
      <c r="M36" s="2">
        <f t="shared" si="2"/>
        <v>1060800</v>
      </c>
      <c r="N36" t="s">
        <v>424</v>
      </c>
      <c r="Q36">
        <v>0</v>
      </c>
      <c r="R36">
        <v>0</v>
      </c>
      <c r="S36">
        <v>2500</v>
      </c>
      <c r="T36">
        <v>1138</v>
      </c>
      <c r="U36">
        <v>1581</v>
      </c>
      <c r="V36">
        <v>6322</v>
      </c>
    </row>
    <row r="37" spans="1:22">
      <c r="A37" s="316">
        <v>35</v>
      </c>
      <c r="B37" s="316">
        <v>77873</v>
      </c>
      <c r="C37" s="316" t="s">
        <v>480</v>
      </c>
      <c r="D37" s="316" t="s">
        <v>481</v>
      </c>
      <c r="E37" s="316" t="s">
        <v>437</v>
      </c>
      <c r="F37" s="316"/>
      <c r="G37" s="316"/>
      <c r="H37" s="316"/>
      <c r="I37" s="316"/>
      <c r="J37" s="317">
        <v>57800</v>
      </c>
      <c r="K37" s="317">
        <f t="shared" si="0"/>
        <v>1700</v>
      </c>
      <c r="L37" s="317">
        <f t="shared" si="1"/>
        <v>59500</v>
      </c>
      <c r="M37" s="2">
        <f t="shared" si="2"/>
        <v>714000</v>
      </c>
      <c r="N37" t="s">
        <v>442</v>
      </c>
      <c r="O37">
        <f>M37*0.1</f>
        <v>71400</v>
      </c>
      <c r="Q37">
        <v>0</v>
      </c>
      <c r="R37">
        <v>250</v>
      </c>
      <c r="S37">
        <v>1000</v>
      </c>
      <c r="T37">
        <v>1575</v>
      </c>
      <c r="U37">
        <v>1050</v>
      </c>
      <c r="V37">
        <v>4200</v>
      </c>
    </row>
    <row r="38" spans="1:22">
      <c r="A38" s="316">
        <v>36</v>
      </c>
      <c r="B38" s="316">
        <v>46666</v>
      </c>
      <c r="C38" s="316" t="s">
        <v>482</v>
      </c>
      <c r="D38" s="316" t="s">
        <v>436</v>
      </c>
      <c r="E38" s="316" t="s">
        <v>437</v>
      </c>
      <c r="F38" s="316" t="s">
        <v>261</v>
      </c>
      <c r="G38" s="316" t="s">
        <v>428</v>
      </c>
      <c r="H38" s="316" t="s">
        <v>429</v>
      </c>
      <c r="I38" s="316" t="s">
        <v>423</v>
      </c>
      <c r="J38" s="317">
        <v>99500</v>
      </c>
      <c r="K38" s="317">
        <f t="shared" si="0"/>
        <v>3000</v>
      </c>
      <c r="L38" s="317">
        <f t="shared" si="1"/>
        <v>102500</v>
      </c>
      <c r="M38" s="2">
        <f t="shared" si="2"/>
        <v>1230000</v>
      </c>
      <c r="N38" t="s">
        <v>424</v>
      </c>
      <c r="Q38">
        <v>0</v>
      </c>
      <c r="R38">
        <v>400</v>
      </c>
      <c r="S38">
        <v>2500</v>
      </c>
      <c r="T38">
        <v>2000</v>
      </c>
      <c r="U38">
        <v>1826</v>
      </c>
      <c r="V38">
        <v>7302</v>
      </c>
    </row>
    <row r="39" spans="1:22">
      <c r="A39" s="316">
        <v>37</v>
      </c>
      <c r="B39" s="316">
        <v>44576</v>
      </c>
      <c r="C39" s="318" t="s">
        <v>483</v>
      </c>
      <c r="D39" s="316" t="s">
        <v>457</v>
      </c>
      <c r="E39" s="316" t="s">
        <v>437</v>
      </c>
      <c r="F39" s="316"/>
      <c r="G39" s="316" t="s">
        <v>428</v>
      </c>
      <c r="H39" s="316" t="s">
        <v>429</v>
      </c>
      <c r="I39" s="316" t="s">
        <v>423</v>
      </c>
      <c r="J39" s="317">
        <v>99800</v>
      </c>
      <c r="K39" s="317">
        <f t="shared" si="0"/>
        <v>3000</v>
      </c>
      <c r="L39" s="317">
        <f t="shared" si="1"/>
        <v>102800</v>
      </c>
      <c r="M39" s="2">
        <f t="shared" si="2"/>
        <v>1233600</v>
      </c>
      <c r="N39" t="s">
        <v>424</v>
      </c>
      <c r="Q39">
        <v>700</v>
      </c>
      <c r="R39">
        <v>400</v>
      </c>
      <c r="S39">
        <v>2500</v>
      </c>
      <c r="T39">
        <v>2000</v>
      </c>
      <c r="U39">
        <v>1885</v>
      </c>
      <c r="V39">
        <v>0</v>
      </c>
    </row>
    <row r="40" spans="1:22">
      <c r="A40" s="316">
        <v>38</v>
      </c>
      <c r="B40" s="316">
        <v>66097</v>
      </c>
      <c r="C40" s="316" t="s">
        <v>484</v>
      </c>
      <c r="D40" s="316" t="s">
        <v>441</v>
      </c>
      <c r="E40" s="316" t="s">
        <v>437</v>
      </c>
      <c r="F40" s="316" t="s">
        <v>261</v>
      </c>
      <c r="G40" s="316" t="s">
        <v>428</v>
      </c>
      <c r="H40" s="316" t="s">
        <v>429</v>
      </c>
      <c r="I40" s="316" t="s">
        <v>423</v>
      </c>
      <c r="J40" s="317">
        <v>65000</v>
      </c>
      <c r="K40" s="317">
        <f t="shared" si="0"/>
        <v>2000</v>
      </c>
      <c r="L40" s="317">
        <f t="shared" si="1"/>
        <v>67000</v>
      </c>
      <c r="M40" s="2">
        <f t="shared" si="2"/>
        <v>804000</v>
      </c>
      <c r="N40" t="s">
        <v>442</v>
      </c>
      <c r="O40">
        <f t="shared" ref="O40:O41" si="6">M40*0.1</f>
        <v>80400</v>
      </c>
      <c r="Q40">
        <v>0</v>
      </c>
      <c r="R40">
        <v>0</v>
      </c>
      <c r="S40">
        <v>2500</v>
      </c>
      <c r="T40">
        <v>974</v>
      </c>
      <c r="U40">
        <v>1218</v>
      </c>
      <c r="V40">
        <v>4870</v>
      </c>
    </row>
    <row r="41" spans="1:22">
      <c r="A41" s="316">
        <v>39</v>
      </c>
      <c r="B41" s="316">
        <v>67784</v>
      </c>
      <c r="C41" s="316" t="s">
        <v>485</v>
      </c>
      <c r="D41" s="316" t="s">
        <v>441</v>
      </c>
      <c r="E41" s="316" t="s">
        <v>437</v>
      </c>
      <c r="F41" s="316" t="s">
        <v>261</v>
      </c>
      <c r="G41" s="316" t="s">
        <v>428</v>
      </c>
      <c r="H41" s="316" t="s">
        <v>423</v>
      </c>
      <c r="I41" s="316" t="s">
        <v>423</v>
      </c>
      <c r="J41" s="317">
        <v>65000</v>
      </c>
      <c r="K41" s="317">
        <f t="shared" si="0"/>
        <v>2000</v>
      </c>
      <c r="L41" s="317">
        <f t="shared" si="1"/>
        <v>67000</v>
      </c>
      <c r="M41" s="2">
        <f t="shared" si="2"/>
        <v>804000</v>
      </c>
      <c r="N41" t="s">
        <v>442</v>
      </c>
      <c r="O41">
        <f t="shared" si="6"/>
        <v>80400</v>
      </c>
      <c r="Q41">
        <v>0</v>
      </c>
      <c r="R41">
        <v>0</v>
      </c>
      <c r="S41">
        <v>1000</v>
      </c>
      <c r="T41">
        <v>974</v>
      </c>
      <c r="U41">
        <v>1218</v>
      </c>
      <c r="V41">
        <v>4870</v>
      </c>
    </row>
    <row r="42" spans="1:22">
      <c r="A42" s="316">
        <v>40</v>
      </c>
      <c r="B42" s="316">
        <v>57835</v>
      </c>
      <c r="C42" s="316" t="s">
        <v>486</v>
      </c>
      <c r="D42" s="316" t="s">
        <v>447</v>
      </c>
      <c r="E42" s="316" t="s">
        <v>432</v>
      </c>
      <c r="F42" s="316" t="s">
        <v>261</v>
      </c>
      <c r="G42" s="316" t="s">
        <v>428</v>
      </c>
      <c r="H42" s="316" t="s">
        <v>423</v>
      </c>
      <c r="I42" s="316" t="s">
        <v>429</v>
      </c>
      <c r="J42" s="317">
        <v>80900</v>
      </c>
      <c r="K42" s="317">
        <f t="shared" si="0"/>
        <v>2400</v>
      </c>
      <c r="L42" s="317">
        <f t="shared" si="1"/>
        <v>83300</v>
      </c>
      <c r="M42" s="2">
        <f t="shared" si="2"/>
        <v>999600</v>
      </c>
      <c r="N42" t="s">
        <v>424</v>
      </c>
      <c r="Q42">
        <v>0</v>
      </c>
      <c r="R42">
        <v>0</v>
      </c>
      <c r="S42">
        <v>2500</v>
      </c>
      <c r="T42">
        <v>1186</v>
      </c>
      <c r="U42">
        <v>1483</v>
      </c>
      <c r="V42">
        <v>0</v>
      </c>
    </row>
    <row r="43" spans="1:22">
      <c r="A43" s="316">
        <v>41</v>
      </c>
      <c r="B43" s="316">
        <v>68187</v>
      </c>
      <c r="C43" s="316" t="s">
        <v>487</v>
      </c>
      <c r="D43" s="316" t="s">
        <v>441</v>
      </c>
      <c r="E43" s="316" t="s">
        <v>437</v>
      </c>
      <c r="F43" s="316"/>
      <c r="G43" s="316"/>
      <c r="H43" s="316"/>
      <c r="I43" s="316"/>
      <c r="J43" s="317">
        <v>65000</v>
      </c>
      <c r="K43" s="317">
        <f t="shared" si="0"/>
        <v>2000</v>
      </c>
      <c r="L43" s="317">
        <f t="shared" si="1"/>
        <v>67000</v>
      </c>
      <c r="M43" s="2">
        <f t="shared" si="2"/>
        <v>804000</v>
      </c>
      <c r="N43" t="s">
        <v>442</v>
      </c>
      <c r="O43">
        <f t="shared" ref="O43:O49" si="7">M43*0.1</f>
        <v>80400</v>
      </c>
      <c r="Q43">
        <v>0</v>
      </c>
      <c r="R43">
        <v>300</v>
      </c>
      <c r="S43">
        <v>800</v>
      </c>
      <c r="T43">
        <v>1826</v>
      </c>
      <c r="U43">
        <v>1218</v>
      </c>
      <c r="V43">
        <v>4870</v>
      </c>
    </row>
    <row r="44" spans="1:22">
      <c r="A44" s="316">
        <v>42</v>
      </c>
      <c r="B44" s="316">
        <v>77183</v>
      </c>
      <c r="C44" s="316" t="s">
        <v>488</v>
      </c>
      <c r="D44" s="316" t="s">
        <v>489</v>
      </c>
      <c r="E44" s="316" t="s">
        <v>422</v>
      </c>
      <c r="F44" s="316"/>
      <c r="G44" s="316" t="s">
        <v>428</v>
      </c>
      <c r="H44" s="316" t="s">
        <v>423</v>
      </c>
      <c r="I44" s="316" t="s">
        <v>423</v>
      </c>
      <c r="J44" s="317">
        <v>30100</v>
      </c>
      <c r="K44" s="317">
        <f t="shared" si="0"/>
        <v>900</v>
      </c>
      <c r="L44" s="317">
        <f t="shared" si="1"/>
        <v>31000</v>
      </c>
      <c r="M44" s="2">
        <f t="shared" si="2"/>
        <v>372000</v>
      </c>
      <c r="N44" t="s">
        <v>442</v>
      </c>
      <c r="O44">
        <f>M44*0.12</f>
        <v>44640</v>
      </c>
      <c r="Q44">
        <v>200</v>
      </c>
      <c r="R44">
        <v>0</v>
      </c>
      <c r="S44">
        <v>800</v>
      </c>
      <c r="T44">
        <v>321</v>
      </c>
      <c r="U44">
        <v>1505</v>
      </c>
      <c r="V44">
        <v>6020</v>
      </c>
    </row>
    <row r="45" spans="1:22">
      <c r="A45" s="316">
        <v>43</v>
      </c>
      <c r="B45" s="316">
        <v>44211</v>
      </c>
      <c r="C45" s="316" t="s">
        <v>490</v>
      </c>
      <c r="D45" s="316" t="s">
        <v>451</v>
      </c>
      <c r="E45" s="316" t="s">
        <v>427</v>
      </c>
      <c r="F45" s="316"/>
      <c r="G45" s="316" t="s">
        <v>428</v>
      </c>
      <c r="H45" s="316" t="s">
        <v>429</v>
      </c>
      <c r="I45" s="316" t="s">
        <v>429</v>
      </c>
      <c r="J45" s="317">
        <v>37500</v>
      </c>
      <c r="K45" s="317">
        <f t="shared" si="0"/>
        <v>1100</v>
      </c>
      <c r="L45" s="317">
        <f t="shared" si="1"/>
        <v>38600</v>
      </c>
      <c r="M45" s="2">
        <f t="shared" si="2"/>
        <v>463200</v>
      </c>
      <c r="N45" t="s">
        <v>424</v>
      </c>
      <c r="Q45">
        <v>144</v>
      </c>
      <c r="R45">
        <v>200</v>
      </c>
      <c r="S45">
        <v>800</v>
      </c>
      <c r="T45">
        <v>1043</v>
      </c>
      <c r="U45">
        <v>1875</v>
      </c>
      <c r="V45">
        <v>0</v>
      </c>
    </row>
    <row r="46" spans="1:22">
      <c r="A46" s="316">
        <v>44</v>
      </c>
      <c r="B46" s="316">
        <v>61609</v>
      </c>
      <c r="C46" s="316" t="s">
        <v>491</v>
      </c>
      <c r="D46" s="316" t="s">
        <v>436</v>
      </c>
      <c r="E46" s="316" t="s">
        <v>437</v>
      </c>
      <c r="F46" s="316" t="s">
        <v>261</v>
      </c>
      <c r="G46" s="316" t="s">
        <v>428</v>
      </c>
      <c r="H46" s="316" t="s">
        <v>423</v>
      </c>
      <c r="I46" s="316" t="s">
        <v>423</v>
      </c>
      <c r="J46" s="317">
        <v>85800</v>
      </c>
      <c r="K46" s="317">
        <f t="shared" si="0"/>
        <v>2600</v>
      </c>
      <c r="L46" s="317">
        <f t="shared" si="1"/>
        <v>88400</v>
      </c>
      <c r="M46" s="2">
        <f t="shared" si="2"/>
        <v>1060800</v>
      </c>
      <c r="N46" t="s">
        <v>492</v>
      </c>
      <c r="O46">
        <f t="shared" si="7"/>
        <v>106080</v>
      </c>
      <c r="Q46">
        <v>0</v>
      </c>
      <c r="R46">
        <v>0</v>
      </c>
      <c r="S46">
        <v>0</v>
      </c>
      <c r="T46">
        <v>1015</v>
      </c>
      <c r="U46">
        <v>1573</v>
      </c>
      <c r="V46">
        <v>6292</v>
      </c>
    </row>
    <row r="47" spans="1:22">
      <c r="A47" s="316">
        <v>45</v>
      </c>
      <c r="B47" s="316">
        <v>64460</v>
      </c>
      <c r="C47" s="2" t="s">
        <v>493</v>
      </c>
      <c r="D47" s="2" t="s">
        <v>494</v>
      </c>
      <c r="E47" s="316" t="s">
        <v>437</v>
      </c>
      <c r="F47" s="316"/>
      <c r="G47" s="316"/>
      <c r="H47" s="316"/>
      <c r="I47" s="316"/>
      <c r="J47" s="317">
        <v>65000</v>
      </c>
      <c r="K47" s="317">
        <f t="shared" si="0"/>
        <v>2000</v>
      </c>
      <c r="L47" s="317">
        <f t="shared" si="1"/>
        <v>67000</v>
      </c>
      <c r="M47" s="2">
        <f t="shared" si="2"/>
        <v>804000</v>
      </c>
      <c r="N47" t="s">
        <v>442</v>
      </c>
      <c r="O47">
        <f t="shared" si="7"/>
        <v>80400</v>
      </c>
      <c r="S47">
        <v>2500</v>
      </c>
      <c r="U47">
        <v>1218</v>
      </c>
    </row>
    <row r="48" spans="1:22">
      <c r="A48" s="316">
        <v>46</v>
      </c>
      <c r="B48" s="316">
        <v>65115</v>
      </c>
      <c r="C48" s="2" t="s">
        <v>495</v>
      </c>
      <c r="D48" s="2" t="s">
        <v>494</v>
      </c>
      <c r="E48" s="316" t="s">
        <v>437</v>
      </c>
      <c r="F48" s="316"/>
      <c r="G48" s="316"/>
      <c r="H48" s="316"/>
      <c r="I48" s="316"/>
      <c r="J48" s="317">
        <v>65000</v>
      </c>
      <c r="K48" s="317">
        <f t="shared" si="0"/>
        <v>2000</v>
      </c>
      <c r="L48" s="317">
        <f t="shared" si="1"/>
        <v>67000</v>
      </c>
      <c r="M48" s="2">
        <f t="shared" si="2"/>
        <v>804000</v>
      </c>
      <c r="N48" t="s">
        <v>442</v>
      </c>
      <c r="O48">
        <f t="shared" si="7"/>
        <v>80400</v>
      </c>
      <c r="R48">
        <v>300</v>
      </c>
      <c r="S48">
        <v>2500</v>
      </c>
      <c r="U48">
        <v>1218</v>
      </c>
    </row>
    <row r="49" spans="1:22">
      <c r="A49" s="316">
        <v>47</v>
      </c>
      <c r="B49" s="316">
        <v>67193</v>
      </c>
      <c r="C49" s="2" t="s">
        <v>496</v>
      </c>
      <c r="D49" s="2" t="s">
        <v>494</v>
      </c>
      <c r="E49" s="316" t="s">
        <v>437</v>
      </c>
      <c r="F49" s="316"/>
      <c r="G49" s="316"/>
      <c r="H49" s="316"/>
      <c r="I49" s="316"/>
      <c r="J49" s="317">
        <v>65000</v>
      </c>
      <c r="K49" s="317">
        <f t="shared" si="0"/>
        <v>2000</v>
      </c>
      <c r="L49" s="317">
        <f t="shared" si="1"/>
        <v>67000</v>
      </c>
      <c r="M49" s="2">
        <f t="shared" si="2"/>
        <v>804000</v>
      </c>
      <c r="N49" t="s">
        <v>442</v>
      </c>
      <c r="O49">
        <f t="shared" si="7"/>
        <v>80400</v>
      </c>
      <c r="R49">
        <v>300</v>
      </c>
      <c r="S49">
        <v>2500</v>
      </c>
      <c r="U49">
        <v>1218</v>
      </c>
      <c r="V49">
        <v>4870</v>
      </c>
    </row>
    <row r="50" spans="1:22">
      <c r="A50" s="316">
        <v>48</v>
      </c>
      <c r="B50" s="316">
        <v>46819</v>
      </c>
      <c r="C50" s="2" t="s">
        <v>497</v>
      </c>
      <c r="D50" s="2" t="s">
        <v>436</v>
      </c>
      <c r="E50" s="316" t="s">
        <v>437</v>
      </c>
      <c r="F50" s="316"/>
      <c r="G50" s="316"/>
      <c r="H50" s="316"/>
      <c r="I50" s="316"/>
      <c r="J50" s="317">
        <v>96600</v>
      </c>
      <c r="K50" s="317">
        <f t="shared" si="0"/>
        <v>2900</v>
      </c>
      <c r="L50" s="317">
        <f t="shared" si="1"/>
        <v>99500</v>
      </c>
      <c r="M50" s="2">
        <f t="shared" si="2"/>
        <v>1194000</v>
      </c>
      <c r="N50" t="s">
        <v>424</v>
      </c>
      <c r="R50">
        <v>400</v>
      </c>
      <c r="S50">
        <v>2500</v>
      </c>
      <c r="U50">
        <v>1811</v>
      </c>
      <c r="V50">
        <v>7242</v>
      </c>
    </row>
    <row r="51" spans="1:22">
      <c r="A51" s="316">
        <v>49</v>
      </c>
      <c r="B51" s="316">
        <v>46129</v>
      </c>
      <c r="C51" s="2" t="s">
        <v>498</v>
      </c>
      <c r="D51" s="2" t="s">
        <v>436</v>
      </c>
      <c r="E51" s="316" t="s">
        <v>437</v>
      </c>
      <c r="F51" s="316"/>
      <c r="G51" s="316"/>
      <c r="H51" s="316"/>
      <c r="I51" s="316"/>
      <c r="J51" s="317">
        <v>96600</v>
      </c>
      <c r="K51" s="317">
        <f t="shared" si="0"/>
        <v>2900</v>
      </c>
      <c r="L51" s="317">
        <f t="shared" si="1"/>
        <v>99500</v>
      </c>
      <c r="M51" s="2">
        <f t="shared" si="2"/>
        <v>1194000</v>
      </c>
      <c r="N51" t="s">
        <v>424</v>
      </c>
      <c r="R51">
        <v>400</v>
      </c>
      <c r="S51">
        <v>2500</v>
      </c>
      <c r="T51">
        <v>2000</v>
      </c>
      <c r="U51">
        <v>1811</v>
      </c>
    </row>
    <row r="52" spans="1:22">
      <c r="A52" s="313"/>
      <c r="B52" s="313"/>
      <c r="C52" s="313" t="s">
        <v>499</v>
      </c>
      <c r="D52" s="314" t="s">
        <v>306</v>
      </c>
      <c r="E52" s="314"/>
      <c r="F52" s="314"/>
      <c r="G52" s="314"/>
      <c r="H52" s="314"/>
      <c r="I52" s="314"/>
      <c r="J52" s="319">
        <f>SUM(J3:J51)</f>
        <v>3900200</v>
      </c>
      <c r="K52" s="319"/>
      <c r="L52" s="319"/>
      <c r="M52" s="319">
        <f t="shared" ref="M52" si="8">SUM(M3:M51)</f>
        <v>48211200</v>
      </c>
    </row>
    <row r="53" spans="1:22" ht="15">
      <c r="J53" s="320" t="s">
        <v>500</v>
      </c>
      <c r="K53" s="321"/>
      <c r="L53" s="322"/>
      <c r="M53" s="323">
        <v>0.25</v>
      </c>
    </row>
    <row r="54" spans="1:22">
      <c r="J54" s="324" t="s">
        <v>501</v>
      </c>
      <c r="K54" s="325"/>
      <c r="L54" s="326"/>
      <c r="M54" s="327">
        <f>M52*M53</f>
        <v>12052800</v>
      </c>
      <c r="Q54" t="s">
        <v>419</v>
      </c>
      <c r="R54" t="s">
        <v>502</v>
      </c>
      <c r="S54" t="s">
        <v>418</v>
      </c>
      <c r="T54" t="s">
        <v>408</v>
      </c>
      <c r="U54" t="s">
        <v>503</v>
      </c>
    </row>
    <row r="55" spans="1:22">
      <c r="J55" s="328" t="s">
        <v>504</v>
      </c>
      <c r="K55" s="329"/>
      <c r="L55" s="47"/>
      <c r="M55" s="327">
        <v>2665380</v>
      </c>
      <c r="Q55">
        <v>4870</v>
      </c>
      <c r="R55">
        <v>1218</v>
      </c>
      <c r="S55">
        <v>2000</v>
      </c>
      <c r="T55">
        <v>2500</v>
      </c>
    </row>
    <row r="56" spans="1:22">
      <c r="J56" s="324" t="s">
        <v>505</v>
      </c>
      <c r="K56" s="325"/>
      <c r="L56" s="326"/>
      <c r="M56" s="327">
        <v>983988</v>
      </c>
      <c r="Q56">
        <v>7242</v>
      </c>
      <c r="R56">
        <v>1218</v>
      </c>
      <c r="T56">
        <v>2500</v>
      </c>
    </row>
    <row r="57" spans="1:22">
      <c r="J57" s="330" t="s">
        <v>506</v>
      </c>
      <c r="K57" s="331"/>
      <c r="L57" s="38"/>
      <c r="M57" s="327">
        <v>763212</v>
      </c>
      <c r="R57">
        <v>1218</v>
      </c>
      <c r="T57">
        <v>2500</v>
      </c>
    </row>
    <row r="58" spans="1:22">
      <c r="J58" s="328" t="s">
        <v>507</v>
      </c>
      <c r="K58" s="329"/>
      <c r="L58" s="47"/>
      <c r="M58" s="332">
        <v>1438920</v>
      </c>
      <c r="R58">
        <v>1811</v>
      </c>
      <c r="T58">
        <v>2500</v>
      </c>
    </row>
    <row r="59" spans="1:22">
      <c r="J59" s="324" t="s">
        <v>508</v>
      </c>
      <c r="K59" s="325"/>
      <c r="L59" s="326"/>
      <c r="M59" s="327">
        <v>1023600</v>
      </c>
      <c r="R59">
        <v>1811</v>
      </c>
      <c r="T59">
        <v>2500</v>
      </c>
    </row>
    <row r="60" spans="1:22">
      <c r="J60" s="330" t="s">
        <v>509</v>
      </c>
      <c r="K60" s="331"/>
      <c r="L60" s="38"/>
      <c r="M60" s="327">
        <v>95400</v>
      </c>
      <c r="Q60">
        <f t="shared" ref="Q60:S60" si="9">SUM(Q55:Q59)</f>
        <v>12112</v>
      </c>
      <c r="R60">
        <f t="shared" si="9"/>
        <v>7276</v>
      </c>
      <c r="S60">
        <f t="shared" si="9"/>
        <v>2000</v>
      </c>
      <c r="T60">
        <f>SUM(T55:T59)</f>
        <v>12500</v>
      </c>
      <c r="U60">
        <v>1400</v>
      </c>
    </row>
    <row r="61" spans="1:22">
      <c r="J61" s="328" t="s">
        <v>510</v>
      </c>
      <c r="K61" s="329"/>
      <c r="L61" s="47"/>
      <c r="M61" s="327">
        <v>46128</v>
      </c>
      <c r="Q61">
        <v>210003</v>
      </c>
      <c r="R61">
        <v>74723</v>
      </c>
      <c r="S61">
        <v>61601</v>
      </c>
      <c r="T61">
        <v>72800</v>
      </c>
      <c r="U61">
        <v>6550</v>
      </c>
    </row>
    <row r="62" spans="1:22">
      <c r="J62" s="328" t="s">
        <v>511</v>
      </c>
      <c r="K62" s="329"/>
      <c r="L62" s="47"/>
      <c r="M62" s="327">
        <v>500000</v>
      </c>
      <c r="Q62">
        <f>SUM(Q60:Q61)</f>
        <v>222115</v>
      </c>
      <c r="R62">
        <f t="shared" ref="R62:U62" si="10">SUM(R60:R61)</f>
        <v>81999</v>
      </c>
      <c r="S62">
        <f t="shared" si="10"/>
        <v>63601</v>
      </c>
      <c r="T62">
        <f t="shared" si="10"/>
        <v>85300</v>
      </c>
      <c r="U62">
        <f t="shared" si="10"/>
        <v>7950</v>
      </c>
    </row>
    <row r="63" spans="1:22">
      <c r="J63" s="324" t="s">
        <v>512</v>
      </c>
      <c r="K63" s="325"/>
      <c r="L63" s="326"/>
      <c r="M63" s="327">
        <v>500000</v>
      </c>
      <c r="Q63">
        <f>Q62*12</f>
        <v>2665380</v>
      </c>
      <c r="R63">
        <f t="shared" ref="R63:U63" si="11">R62*12</f>
        <v>983988</v>
      </c>
      <c r="S63">
        <f t="shared" si="11"/>
        <v>763212</v>
      </c>
      <c r="T63">
        <f t="shared" si="11"/>
        <v>1023600</v>
      </c>
      <c r="U63">
        <f t="shared" si="11"/>
        <v>95400</v>
      </c>
    </row>
    <row r="64" spans="1:22">
      <c r="J64" s="330" t="s">
        <v>513</v>
      </c>
      <c r="K64" s="331"/>
      <c r="L64" s="38"/>
      <c r="M64" s="327">
        <v>959000</v>
      </c>
    </row>
    <row r="65" spans="4:14">
      <c r="J65" s="330" t="s">
        <v>514</v>
      </c>
      <c r="K65" s="331"/>
      <c r="L65" s="38"/>
      <c r="M65" s="327">
        <v>68600</v>
      </c>
    </row>
    <row r="66" spans="4:14">
      <c r="J66" s="328" t="s">
        <v>515</v>
      </c>
      <c r="K66" s="329"/>
      <c r="L66" s="47"/>
      <c r="M66" s="327">
        <v>100000</v>
      </c>
    </row>
    <row r="67" spans="4:14">
      <c r="J67" s="324" t="s">
        <v>516</v>
      </c>
      <c r="K67" s="325"/>
      <c r="L67" s="326"/>
      <c r="M67" s="358">
        <v>10387700</v>
      </c>
    </row>
    <row r="68" spans="4:14">
      <c r="J68" s="333" t="s">
        <v>306</v>
      </c>
      <c r="K68" s="334"/>
      <c r="L68" s="47"/>
      <c r="M68" s="335">
        <f>M52+SUM(M54:M67)</f>
        <v>79795928</v>
      </c>
    </row>
    <row r="69" spans="4:14">
      <c r="J69" s="324" t="s">
        <v>517</v>
      </c>
      <c r="K69" s="326"/>
      <c r="L69" s="336"/>
      <c r="M69" s="337">
        <v>335000</v>
      </c>
    </row>
    <row r="70" spans="4:14" ht="15">
      <c r="J70" s="338" t="s">
        <v>518</v>
      </c>
      <c r="K70" s="326"/>
      <c r="L70" s="326"/>
      <c r="M70" s="339">
        <f>M68+M69</f>
        <v>80130928</v>
      </c>
    </row>
    <row r="73" spans="4:14" ht="15">
      <c r="H73" s="340" t="s">
        <v>437</v>
      </c>
      <c r="I73" s="340" t="s">
        <v>432</v>
      </c>
      <c r="J73" s="340" t="s">
        <v>427</v>
      </c>
      <c r="K73" s="340" t="s">
        <v>422</v>
      </c>
      <c r="L73" s="340" t="s">
        <v>306</v>
      </c>
    </row>
    <row r="74" spans="4:14">
      <c r="D74" s="341" t="s">
        <v>519</v>
      </c>
      <c r="E74" s="326"/>
      <c r="F74" s="326"/>
      <c r="G74" s="336"/>
      <c r="H74" s="2">
        <v>36</v>
      </c>
      <c r="I74" s="2">
        <v>6</v>
      </c>
      <c r="J74" s="2">
        <v>4</v>
      </c>
      <c r="K74" s="341">
        <v>3</v>
      </c>
      <c r="L74" s="2">
        <f>SUM(H74:K74)</f>
        <v>49</v>
      </c>
    </row>
    <row r="75" spans="4:14">
      <c r="D75" s="342" t="s">
        <v>520</v>
      </c>
      <c r="E75" s="343"/>
      <c r="F75" s="326"/>
      <c r="G75" s="336"/>
      <c r="H75" s="2">
        <v>38306400</v>
      </c>
      <c r="I75" s="2">
        <v>5617200</v>
      </c>
      <c r="J75" s="2">
        <v>2402400</v>
      </c>
      <c r="K75" s="341">
        <v>1885200</v>
      </c>
      <c r="L75" s="2">
        <f>SUM(H75:K75)</f>
        <v>48211200</v>
      </c>
    </row>
    <row r="76" spans="4:14" ht="15">
      <c r="D76" s="344" t="s">
        <v>500</v>
      </c>
      <c r="E76" s="345"/>
      <c r="F76" s="346"/>
      <c r="G76" s="323">
        <v>0.25</v>
      </c>
      <c r="H76" s="2">
        <f>H75*0.25</f>
        <v>9576600</v>
      </c>
      <c r="I76" s="2">
        <f t="shared" ref="I76:L76" si="12">I75*0.25</f>
        <v>1404300</v>
      </c>
      <c r="J76" s="2">
        <f t="shared" si="12"/>
        <v>600600</v>
      </c>
      <c r="K76" s="341">
        <f t="shared" si="12"/>
        <v>471300</v>
      </c>
      <c r="L76" s="341">
        <f t="shared" si="12"/>
        <v>12052800</v>
      </c>
      <c r="M76" s="362"/>
      <c r="N76" s="361"/>
    </row>
    <row r="77" spans="4:14">
      <c r="D77" s="328" t="s">
        <v>504</v>
      </c>
      <c r="E77" s="329"/>
      <c r="F77" s="47"/>
      <c r="G77" s="347"/>
      <c r="H77" s="2">
        <f>164231*12</f>
        <v>1970772</v>
      </c>
      <c r="I77" s="2">
        <f>12084*12</f>
        <v>145008</v>
      </c>
      <c r="J77" s="2">
        <f>15300*12</f>
        <v>183600</v>
      </c>
      <c r="K77" s="341">
        <f>30500*12</f>
        <v>366000</v>
      </c>
      <c r="L77" s="341">
        <f t="shared" ref="L77:L83" si="13">SUBTOTAL(9,H77:K77)</f>
        <v>2665380</v>
      </c>
      <c r="M77" s="362"/>
      <c r="N77" s="361"/>
    </row>
    <row r="78" spans="4:14">
      <c r="D78" s="348" t="s">
        <v>505</v>
      </c>
      <c r="E78" s="325"/>
      <c r="F78" s="326"/>
      <c r="G78" s="336"/>
      <c r="H78" s="2">
        <f>56714*12</f>
        <v>680568</v>
      </c>
      <c r="I78" s="2">
        <f>7940*12</f>
        <v>95280</v>
      </c>
      <c r="J78" s="2">
        <f>9720*12</f>
        <v>116640</v>
      </c>
      <c r="K78" s="341">
        <f>7625*12</f>
        <v>91500</v>
      </c>
      <c r="L78" s="341">
        <f t="shared" si="13"/>
        <v>983988</v>
      </c>
      <c r="M78" s="362"/>
      <c r="N78" s="361"/>
    </row>
    <row r="79" spans="4:14">
      <c r="D79" s="349" t="s">
        <v>506</v>
      </c>
      <c r="E79" s="331"/>
      <c r="F79" s="38"/>
      <c r="G79" s="350"/>
      <c r="H79" s="2">
        <f>51214*12</f>
        <v>614568</v>
      </c>
      <c r="I79" s="2">
        <f>5892*12</f>
        <v>70704</v>
      </c>
      <c r="J79" s="2">
        <f>4391*12</f>
        <v>52692</v>
      </c>
      <c r="K79" s="341">
        <f>2104*12</f>
        <v>25248</v>
      </c>
      <c r="L79" s="341">
        <f t="shared" si="13"/>
        <v>763212</v>
      </c>
      <c r="M79" s="362"/>
      <c r="N79" s="361"/>
    </row>
    <row r="80" spans="4:14">
      <c r="D80" s="328" t="s">
        <v>507</v>
      </c>
      <c r="E80" s="47"/>
      <c r="F80" s="47"/>
      <c r="G80" s="347"/>
      <c r="H80" s="2">
        <v>1280040</v>
      </c>
      <c r="I80" s="2">
        <v>114240</v>
      </c>
      <c r="J80" s="2">
        <v>0</v>
      </c>
      <c r="K80" s="341">
        <v>44640</v>
      </c>
      <c r="L80" s="341">
        <f t="shared" si="13"/>
        <v>1438920</v>
      </c>
      <c r="M80" s="362"/>
      <c r="N80" s="361"/>
    </row>
    <row r="81" spans="4:14">
      <c r="D81" s="351" t="s">
        <v>508</v>
      </c>
      <c r="E81" s="326"/>
      <c r="F81" s="326"/>
      <c r="G81" s="336"/>
      <c r="H81" s="2">
        <f>71900*12</f>
        <v>862800</v>
      </c>
      <c r="I81" s="2">
        <f>7800*12</f>
        <v>93600</v>
      </c>
      <c r="J81" s="2">
        <f>3200*12</f>
        <v>38400</v>
      </c>
      <c r="K81" s="341">
        <f>2400*12</f>
        <v>28800</v>
      </c>
      <c r="L81" s="341">
        <f t="shared" si="13"/>
        <v>1023600</v>
      </c>
      <c r="M81" s="362"/>
      <c r="N81" s="361"/>
    </row>
    <row r="82" spans="4:14">
      <c r="D82" s="351" t="s">
        <v>509</v>
      </c>
      <c r="E82" s="326"/>
      <c r="F82" s="326"/>
      <c r="G82" s="336"/>
      <c r="H82" s="2">
        <f>7350*12</f>
        <v>88200</v>
      </c>
      <c r="I82" s="2">
        <v>0</v>
      </c>
      <c r="J82" s="2">
        <f>600*12</f>
        <v>7200</v>
      </c>
      <c r="K82" s="2">
        <v>0</v>
      </c>
      <c r="L82" s="341">
        <f t="shared" si="13"/>
        <v>95400</v>
      </c>
      <c r="M82" s="362"/>
      <c r="N82" s="361"/>
    </row>
    <row r="83" spans="4:14">
      <c r="D83" s="352" t="s">
        <v>510</v>
      </c>
      <c r="E83" s="329"/>
      <c r="F83" s="47"/>
      <c r="G83" s="347"/>
      <c r="H83" s="2">
        <f>2100*12</f>
        <v>25200</v>
      </c>
      <c r="I83" s="2"/>
      <c r="J83" s="2">
        <f>1344*12</f>
        <v>16128</v>
      </c>
      <c r="K83" s="2">
        <f>400*12</f>
        <v>4800</v>
      </c>
      <c r="L83" s="341">
        <f t="shared" si="13"/>
        <v>46128</v>
      </c>
      <c r="M83" s="362"/>
      <c r="N83" s="361"/>
    </row>
    <row r="84" spans="4:14">
      <c r="D84" s="324" t="s">
        <v>511</v>
      </c>
      <c r="E84" s="325"/>
      <c r="F84" s="326"/>
      <c r="G84" s="336"/>
      <c r="H84" s="2">
        <v>500000</v>
      </c>
      <c r="I84" s="2"/>
      <c r="J84" s="2"/>
      <c r="K84" s="2"/>
      <c r="L84" s="359">
        <v>500000</v>
      </c>
      <c r="M84" s="362"/>
      <c r="N84" s="361"/>
    </row>
    <row r="85" spans="4:14">
      <c r="D85" s="353" t="s">
        <v>512</v>
      </c>
      <c r="E85" s="329"/>
      <c r="F85" s="47"/>
      <c r="G85" s="347"/>
      <c r="H85" s="2"/>
      <c r="I85" s="2"/>
      <c r="J85" s="2"/>
      <c r="K85" s="2"/>
      <c r="L85" s="359">
        <v>500000</v>
      </c>
      <c r="M85" s="362"/>
      <c r="N85" s="361"/>
    </row>
    <row r="86" spans="4:14">
      <c r="D86" s="354" t="s">
        <v>513</v>
      </c>
      <c r="E86" s="325"/>
      <c r="F86" s="326"/>
      <c r="G86" s="336"/>
      <c r="H86" s="2">
        <f>H74*20000</f>
        <v>720000</v>
      </c>
      <c r="I86" s="2">
        <f t="shared" ref="I86" si="14">I74*20000</f>
        <v>120000</v>
      </c>
      <c r="J86" s="2">
        <f>J74*17000</f>
        <v>68000</v>
      </c>
      <c r="K86" s="2">
        <f>K74*17000</f>
        <v>51000</v>
      </c>
      <c r="L86" s="359">
        <v>959000</v>
      </c>
      <c r="M86" s="362"/>
      <c r="N86" s="361"/>
    </row>
    <row r="87" spans="4:14">
      <c r="D87" s="330" t="s">
        <v>514</v>
      </c>
      <c r="E87" s="331"/>
      <c r="F87" s="38"/>
      <c r="G87" s="350"/>
      <c r="H87" s="2">
        <f>H74*1400</f>
        <v>50400</v>
      </c>
      <c r="I87" s="2">
        <f t="shared" ref="I87:K87" si="15">I74*1400</f>
        <v>8400</v>
      </c>
      <c r="J87" s="2">
        <f t="shared" si="15"/>
        <v>5600</v>
      </c>
      <c r="K87" s="2">
        <f t="shared" si="15"/>
        <v>4200</v>
      </c>
      <c r="L87" s="359">
        <v>68600</v>
      </c>
      <c r="M87" s="362"/>
      <c r="N87" s="361"/>
    </row>
    <row r="88" spans="4:14">
      <c r="D88" s="354" t="s">
        <v>515</v>
      </c>
      <c r="E88" s="325"/>
      <c r="F88" s="326"/>
      <c r="G88" s="336"/>
      <c r="H88" s="2"/>
      <c r="I88" s="2"/>
      <c r="J88" s="2"/>
      <c r="K88" s="2"/>
      <c r="L88" s="359">
        <v>100000</v>
      </c>
      <c r="M88" s="362"/>
      <c r="N88" s="361"/>
    </row>
    <row r="89" spans="4:14">
      <c r="D89" s="330" t="s">
        <v>516</v>
      </c>
      <c r="E89" s="331"/>
      <c r="F89" s="38"/>
      <c r="G89" s="350"/>
      <c r="H89" s="89"/>
      <c r="I89" s="2"/>
      <c r="J89" s="2"/>
      <c r="K89" s="2"/>
      <c r="L89" s="360">
        <v>10387700</v>
      </c>
      <c r="M89" s="363"/>
      <c r="N89" s="361"/>
    </row>
    <row r="90" spans="4:14" ht="15">
      <c r="D90" s="338" t="s">
        <v>306</v>
      </c>
      <c r="E90" s="355"/>
      <c r="F90" s="355"/>
      <c r="G90" s="356"/>
      <c r="H90" s="339"/>
      <c r="I90" s="339"/>
      <c r="J90" s="339"/>
      <c r="K90" s="339"/>
      <c r="L90" s="357">
        <f>SUM(L75:L89)</f>
        <v>79795928</v>
      </c>
    </row>
  </sheetData>
  <protectedRanges>
    <protectedRange password="CF81" sqref="J4:J44 J52:M52" name="Range1"/>
    <protectedRange password="CF81" sqref="J45:J51" name="Range1_1"/>
  </protectedRanges>
  <mergeCells count="1">
    <mergeCell ref="A1:M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workbookViewId="0">
      <selection activeCell="F14" sqref="F14"/>
    </sheetView>
  </sheetViews>
  <sheetFormatPr defaultRowHeight="12.75"/>
  <cols>
    <col min="1" max="1" width="3.28515625" bestFit="1" customWidth="1"/>
    <col min="2" max="2" width="34.7109375" bestFit="1" customWidth="1"/>
    <col min="3" max="3" width="9.85546875" bestFit="1" customWidth="1"/>
  </cols>
  <sheetData>
    <row r="2" spans="1:3">
      <c r="A2" t="s">
        <v>403</v>
      </c>
      <c r="B2" t="s">
        <v>530</v>
      </c>
      <c r="C2" t="s">
        <v>521</v>
      </c>
    </row>
    <row r="3" spans="1:3">
      <c r="A3">
        <v>1</v>
      </c>
      <c r="B3" t="s">
        <v>420</v>
      </c>
      <c r="C3">
        <v>10000</v>
      </c>
    </row>
    <row r="4" spans="1:3">
      <c r="A4">
        <v>2</v>
      </c>
      <c r="B4" t="s">
        <v>522</v>
      </c>
      <c r="C4">
        <v>10000</v>
      </c>
    </row>
    <row r="5" spans="1:3">
      <c r="C5">
        <f>SUM(C3:C4)</f>
        <v>20000</v>
      </c>
    </row>
    <row r="6" spans="1:3">
      <c r="B6" t="s">
        <v>523</v>
      </c>
      <c r="C6">
        <f>C5*13%</f>
        <v>2600</v>
      </c>
    </row>
    <row r="7" spans="1:3">
      <c r="B7" t="s">
        <v>524</v>
      </c>
      <c r="C7">
        <f>C5*3.25%</f>
        <v>650</v>
      </c>
    </row>
    <row r="8" spans="1:3">
      <c r="B8" t="s">
        <v>525</v>
      </c>
      <c r="C8">
        <v>400</v>
      </c>
    </row>
    <row r="9" spans="1:3">
      <c r="B9" s="12" t="s">
        <v>526</v>
      </c>
      <c r="C9">
        <f>SUM(C5:C8)</f>
        <v>23650</v>
      </c>
    </row>
    <row r="10" spans="1:3">
      <c r="B10" t="s">
        <v>527</v>
      </c>
      <c r="C10">
        <f>C9*18%</f>
        <v>4257</v>
      </c>
    </row>
    <row r="11" spans="1:3">
      <c r="B11" t="s">
        <v>528</v>
      </c>
      <c r="C11">
        <f>C9+C10</f>
        <v>27907</v>
      </c>
    </row>
    <row r="12" spans="1:3">
      <c r="B12" t="s">
        <v>529</v>
      </c>
      <c r="C12">
        <f>C11*12</f>
        <v>334884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Check list</vt:lpstr>
      <vt:lpstr>annual charges</vt:lpstr>
      <vt:lpstr>Form-1</vt:lpstr>
      <vt:lpstr>Form-8</vt:lpstr>
      <vt:lpstr>Form-6A</vt:lpstr>
      <vt:lpstr>Form-6B</vt:lpstr>
      <vt:lpstr>Form-7A</vt:lpstr>
      <vt:lpstr>Form 7B(1)</vt:lpstr>
      <vt:lpstr>Form-7B(2)</vt:lpstr>
      <vt:lpstr>Form-7B(3)</vt:lpstr>
      <vt:lpstr>Form-7B(4)</vt:lpstr>
      <vt:lpstr>Form-7C</vt:lpstr>
      <vt:lpstr>Form-7D</vt:lpstr>
      <vt:lpstr>CAPEX</vt:lpstr>
      <vt:lpstr>Sheet1</vt:lpstr>
      <vt:lpstr>SALARY-REGULAR</vt:lpstr>
      <vt:lpstr>CONTRCTUAL</vt:lpstr>
      <vt:lpstr>'Form-6B'!Print_Area</vt:lpstr>
      <vt:lpstr>'Form-7B(4)'!Print_Area</vt:lpstr>
      <vt:lpstr>'Form-8'!Print_Area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 Das</dc:creator>
  <cp:lastModifiedBy>SLDC</cp:lastModifiedBy>
  <cp:lastPrinted>2019-11-27T23:15:47Z</cp:lastPrinted>
  <dcterms:created xsi:type="dcterms:W3CDTF">2009-11-23T10:56:46Z</dcterms:created>
  <dcterms:modified xsi:type="dcterms:W3CDTF">2019-11-29T23:11:24Z</dcterms:modified>
</cp:coreProperties>
</file>